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55" windowWidth="15480" windowHeight="7815" tabRatio="0"/>
  </bookViews>
  <sheets>
    <sheet name="Accueil" sheetId="18" r:id="rId1"/>
    <sheet name="Octobre" sheetId="16" r:id="rId2"/>
    <sheet name="Novembre" sheetId="15" r:id="rId3"/>
    <sheet name="Décembre" sheetId="1" r:id="rId4"/>
    <sheet name="Janvier" sheetId="6" r:id="rId5"/>
    <sheet name="Février" sheetId="10" r:id="rId6"/>
    <sheet name="Mars" sheetId="19" r:id="rId7"/>
    <sheet name="Avril" sheetId="12" r:id="rId8"/>
    <sheet name="Mai" sheetId="13" r:id="rId9"/>
    <sheet name="Juin" sheetId="14" r:id="rId10"/>
    <sheet name="CALCUL DU TAUX DE FRÉQUENTATION" sheetId="17" r:id="rId11"/>
    <sheet name="Aide" sheetId="21" r:id="rId12"/>
  </sheets>
  <definedNames>
    <definedName name="_xlnm.Print_Area" localSheetId="11">Aide!$B$2:$P$30</definedName>
    <definedName name="_xlnm.Print_Area" localSheetId="7">Avril!$A$1:$AM$97</definedName>
    <definedName name="_xlnm.Print_Area" localSheetId="3">Décembre!$A$1:$AM$97</definedName>
    <definedName name="_xlnm.Print_Area" localSheetId="5">Février!$A$1:$AM$97</definedName>
    <definedName name="_xlnm.Print_Area" localSheetId="4">Janvier!$A$1:$AM$97</definedName>
    <definedName name="_xlnm.Print_Area" localSheetId="9">Juin!$A$1:$AM$97</definedName>
    <definedName name="_xlnm.Print_Area" localSheetId="8">Mai!$A$1:$AM$97</definedName>
    <definedName name="_xlnm.Print_Area" localSheetId="6">Mars!$A$1:$AM$97</definedName>
    <definedName name="_xlnm.Print_Area" localSheetId="2">Novembre!$A$1:$AM$97</definedName>
    <definedName name="_xlnm.Print_Area" localSheetId="1">Octobre!$A$1:$AM$97</definedName>
  </definedNames>
  <calcPr calcId="145621"/>
</workbook>
</file>

<file path=xl/calcChain.xml><?xml version="1.0" encoding="utf-8"?>
<calcChain xmlns="http://schemas.openxmlformats.org/spreadsheetml/2006/main">
  <c r="M77" i="18" l="1"/>
  <c r="AO12" i="14" l="1"/>
  <c r="AO12" i="13"/>
  <c r="AO12" i="12"/>
  <c r="AO12" i="19"/>
  <c r="AN12" i="10"/>
  <c r="AO12" i="6"/>
  <c r="AO12" i="1"/>
  <c r="AN12" i="15"/>
  <c r="AP13" i="14" l="1"/>
  <c r="AP13" i="12"/>
  <c r="AP13" i="13"/>
  <c r="AP13" i="19"/>
  <c r="AO13" i="10"/>
  <c r="AP13" i="6"/>
  <c r="AP13" i="1"/>
  <c r="AO13" i="15"/>
  <c r="AP13" i="16"/>
  <c r="AO13" i="6"/>
  <c r="AO13" i="16"/>
  <c r="R4" i="18"/>
  <c r="R5" i="18"/>
  <c r="R6" i="18"/>
  <c r="R7" i="18"/>
  <c r="R8" i="18"/>
  <c r="R9" i="18"/>
  <c r="R10" i="18"/>
  <c r="R11" i="18"/>
  <c r="R12" i="18"/>
  <c r="R13" i="18"/>
  <c r="R14" i="18"/>
  <c r="R15" i="18"/>
  <c r="R16" i="18"/>
  <c r="R17" i="18"/>
  <c r="R18" i="18"/>
  <c r="R19" i="18"/>
  <c r="R20" i="18"/>
  <c r="R21" i="18"/>
  <c r="R22" i="18"/>
  <c r="R23" i="18"/>
  <c r="R24" i="18"/>
  <c r="R25" i="18"/>
  <c r="R26" i="18"/>
  <c r="R27" i="18"/>
  <c r="R28" i="18"/>
  <c r="R29" i="18"/>
  <c r="R30" i="18"/>
  <c r="R31" i="18"/>
  <c r="R32" i="18"/>
  <c r="R33" i="18"/>
  <c r="R34" i="18"/>
  <c r="R35" i="18"/>
  <c r="R36" i="18"/>
  <c r="R37" i="18"/>
  <c r="R38" i="18"/>
  <c r="R39" i="18"/>
  <c r="R40" i="18"/>
  <c r="R41" i="18"/>
  <c r="R42" i="18"/>
  <c r="R43" i="18"/>
  <c r="R44" i="18"/>
  <c r="R45" i="18"/>
  <c r="R46" i="18"/>
  <c r="R47" i="18"/>
  <c r="R48" i="18"/>
  <c r="R49" i="18"/>
  <c r="R50" i="18"/>
  <c r="R51" i="18"/>
  <c r="R52" i="18"/>
  <c r="R53" i="18"/>
  <c r="R54" i="18"/>
  <c r="R55" i="18"/>
  <c r="R56" i="18"/>
  <c r="R57" i="18"/>
  <c r="R58" i="18"/>
  <c r="R59" i="18"/>
  <c r="R60" i="18"/>
  <c r="R61" i="18"/>
  <c r="R62" i="18"/>
  <c r="R63" i="18"/>
  <c r="R64" i="18"/>
  <c r="R65" i="18"/>
  <c r="R66" i="18"/>
  <c r="R67" i="18"/>
  <c r="R68" i="18"/>
  <c r="R69" i="18"/>
  <c r="R70" i="18"/>
  <c r="R71" i="18"/>
  <c r="R72" i="18"/>
  <c r="R73" i="18"/>
  <c r="R74" i="18"/>
  <c r="R75" i="18"/>
  <c r="R76" i="18"/>
  <c r="R77" i="18"/>
  <c r="R78" i="18"/>
  <c r="R79" i="18"/>
  <c r="R80" i="18"/>
  <c r="R81" i="18"/>
  <c r="R82" i="18"/>
  <c r="R83" i="18"/>
  <c r="R84" i="18"/>
  <c r="R85" i="18"/>
  <c r="R86" i="18"/>
  <c r="R87" i="18"/>
  <c r="R88" i="18"/>
  <c r="R89" i="18"/>
  <c r="R90" i="18"/>
  <c r="R91" i="18"/>
  <c r="R92" i="18"/>
  <c r="Q4" i="18"/>
  <c r="Q5" i="18"/>
  <c r="Q6" i="18"/>
  <c r="Q7" i="18"/>
  <c r="Q8" i="18"/>
  <c r="Q9" i="18"/>
  <c r="Q10" i="18"/>
  <c r="Q11" i="18"/>
  <c r="Q12" i="18"/>
  <c r="Q13" i="18"/>
  <c r="Q14" i="18"/>
  <c r="Q15" i="18"/>
  <c r="Q16" i="18"/>
  <c r="Q17" i="18"/>
  <c r="Q18" i="18"/>
  <c r="Q19" i="18"/>
  <c r="Q20" i="18"/>
  <c r="Q21" i="18"/>
  <c r="Q22" i="18"/>
  <c r="Q23" i="18"/>
  <c r="Q24" i="18"/>
  <c r="Q25" i="18"/>
  <c r="Q26" i="18"/>
  <c r="Q27" i="18"/>
  <c r="Q28" i="18"/>
  <c r="Q29" i="18"/>
  <c r="Q30" i="18"/>
  <c r="Q31" i="18"/>
  <c r="Q32" i="18"/>
  <c r="Q33" i="18"/>
  <c r="Q34" i="18"/>
  <c r="Q35" i="18"/>
  <c r="Q36" i="18"/>
  <c r="Q37" i="18"/>
  <c r="Q38" i="18"/>
  <c r="Q39" i="18"/>
  <c r="Q40" i="18"/>
  <c r="Q41" i="18"/>
  <c r="Q42" i="18"/>
  <c r="Q43" i="18"/>
  <c r="Q44" i="18"/>
  <c r="Q45" i="18"/>
  <c r="Q46" i="18"/>
  <c r="Q47" i="18"/>
  <c r="Q48" i="18"/>
  <c r="Q49" i="18"/>
  <c r="Q50" i="18"/>
  <c r="Q51" i="18"/>
  <c r="Q52" i="18"/>
  <c r="Q53" i="18"/>
  <c r="Q54" i="18"/>
  <c r="Q55" i="18"/>
  <c r="Q56" i="18"/>
  <c r="Q57" i="18"/>
  <c r="Q58" i="18"/>
  <c r="Q59" i="18"/>
  <c r="Q60" i="18"/>
  <c r="Q61" i="18"/>
  <c r="Q62" i="18"/>
  <c r="Q63" i="18"/>
  <c r="Q64" i="18"/>
  <c r="Q65" i="18"/>
  <c r="Q66" i="18"/>
  <c r="Q67" i="18"/>
  <c r="Q68" i="18"/>
  <c r="Q69" i="18"/>
  <c r="Q70" i="18"/>
  <c r="Q71" i="18"/>
  <c r="Q72" i="18"/>
  <c r="Q73" i="18"/>
  <c r="Q74" i="18"/>
  <c r="Q75" i="18"/>
  <c r="Q76" i="18"/>
  <c r="Q77" i="18"/>
  <c r="Q78" i="18"/>
  <c r="Q79" i="18"/>
  <c r="Q80" i="18"/>
  <c r="Q81" i="18"/>
  <c r="Q82" i="18"/>
  <c r="Q83" i="18"/>
  <c r="Q84" i="18"/>
  <c r="Q85" i="18"/>
  <c r="Q86" i="18"/>
  <c r="Q87" i="18"/>
  <c r="Q88" i="18"/>
  <c r="Q89" i="18"/>
  <c r="Q90" i="18"/>
  <c r="Q91" i="18"/>
  <c r="Q92" i="18"/>
  <c r="P4" i="18"/>
  <c r="P5" i="18"/>
  <c r="P6" i="18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67" i="18"/>
  <c r="P68" i="18"/>
  <c r="P69" i="18"/>
  <c r="P70" i="18"/>
  <c r="P71" i="18"/>
  <c r="P72" i="18"/>
  <c r="P73" i="18"/>
  <c r="P74" i="18"/>
  <c r="P75" i="18"/>
  <c r="P76" i="18"/>
  <c r="P77" i="18"/>
  <c r="P78" i="18"/>
  <c r="P79" i="18"/>
  <c r="P80" i="18"/>
  <c r="P81" i="18"/>
  <c r="P82" i="18"/>
  <c r="P83" i="18"/>
  <c r="P84" i="18"/>
  <c r="P85" i="18"/>
  <c r="P86" i="18"/>
  <c r="P87" i="18"/>
  <c r="P88" i="18"/>
  <c r="P89" i="18"/>
  <c r="P90" i="18"/>
  <c r="P91" i="18"/>
  <c r="P92" i="18"/>
  <c r="N92" i="18"/>
  <c r="O4" i="18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O51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1" i="18"/>
  <c r="O82" i="18"/>
  <c r="O83" i="18"/>
  <c r="O84" i="18"/>
  <c r="O85" i="18"/>
  <c r="O86" i="18"/>
  <c r="O87" i="18"/>
  <c r="O88" i="18"/>
  <c r="O89" i="18"/>
  <c r="O90" i="18"/>
  <c r="O91" i="18"/>
  <c r="O92" i="18"/>
  <c r="N4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N30" i="18"/>
  <c r="N31" i="18"/>
  <c r="N32" i="18"/>
  <c r="N33" i="18"/>
  <c r="N34" i="18"/>
  <c r="N35" i="18"/>
  <c r="N36" i="18"/>
  <c r="N37" i="18"/>
  <c r="N38" i="18"/>
  <c r="N39" i="18"/>
  <c r="N40" i="18"/>
  <c r="N41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N67" i="18"/>
  <c r="N68" i="18"/>
  <c r="N69" i="18"/>
  <c r="N70" i="18"/>
  <c r="N71" i="18"/>
  <c r="N72" i="18"/>
  <c r="N73" i="18"/>
  <c r="N74" i="18"/>
  <c r="N75" i="18"/>
  <c r="N76" i="18"/>
  <c r="N77" i="18"/>
  <c r="N78" i="18"/>
  <c r="N79" i="18"/>
  <c r="N80" i="18"/>
  <c r="N81" i="18"/>
  <c r="N82" i="18"/>
  <c r="N83" i="18"/>
  <c r="N84" i="18"/>
  <c r="N85" i="18"/>
  <c r="N86" i="18"/>
  <c r="N87" i="18"/>
  <c r="N88" i="18"/>
  <c r="N89" i="18"/>
  <c r="N90" i="18"/>
  <c r="N91" i="18"/>
  <c r="M4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K4" i="18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R3" i="18"/>
  <c r="R94" i="18" s="1"/>
  <c r="Q3" i="18"/>
  <c r="Q94" i="18" s="1"/>
  <c r="P3" i="18"/>
  <c r="P94" i="18" s="1"/>
  <c r="O3" i="18"/>
  <c r="O94" i="18" s="1"/>
  <c r="N3" i="18"/>
  <c r="N94" i="18" s="1"/>
  <c r="M3" i="18"/>
  <c r="M94" i="18" s="1"/>
  <c r="L3" i="18"/>
  <c r="K3" i="18"/>
  <c r="J3" i="18"/>
  <c r="L94" i="18" l="1"/>
  <c r="K94" i="18"/>
  <c r="J94" i="18"/>
  <c r="E92" i="18" l="1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E73" i="18"/>
  <c r="E72" i="18"/>
  <c r="E71" i="18"/>
  <c r="E70" i="18"/>
  <c r="E69" i="18"/>
  <c r="E68" i="18"/>
  <c r="E67" i="18"/>
  <c r="E66" i="18"/>
  <c r="E3" i="18"/>
  <c r="N97" i="14"/>
  <c r="J97" i="14"/>
  <c r="C97" i="14"/>
  <c r="N96" i="14"/>
  <c r="J96" i="14"/>
  <c r="C96" i="14"/>
  <c r="N95" i="14"/>
  <c r="J95" i="14"/>
  <c r="C95" i="14"/>
  <c r="N94" i="14"/>
  <c r="J94" i="14"/>
  <c r="C94" i="14"/>
  <c r="N93" i="14"/>
  <c r="J93" i="14"/>
  <c r="C93" i="14"/>
  <c r="N92" i="14"/>
  <c r="J92" i="14"/>
  <c r="C92" i="14"/>
  <c r="N91" i="14"/>
  <c r="J91" i="14"/>
  <c r="C91" i="14"/>
  <c r="N90" i="14"/>
  <c r="J90" i="14"/>
  <c r="C90" i="14"/>
  <c r="N89" i="14"/>
  <c r="J89" i="14"/>
  <c r="C89" i="14"/>
  <c r="N88" i="14"/>
  <c r="J88" i="14"/>
  <c r="C88" i="14"/>
  <c r="N87" i="14"/>
  <c r="J87" i="14"/>
  <c r="C87" i="14"/>
  <c r="N86" i="14"/>
  <c r="J86" i="14"/>
  <c r="C86" i="14"/>
  <c r="N85" i="14"/>
  <c r="J85" i="14"/>
  <c r="C85" i="14"/>
  <c r="N84" i="14"/>
  <c r="J84" i="14"/>
  <c r="C84" i="14"/>
  <c r="N83" i="14"/>
  <c r="J83" i="14"/>
  <c r="C83" i="14"/>
  <c r="N82" i="14"/>
  <c r="J82" i="14"/>
  <c r="C82" i="14"/>
  <c r="N81" i="14"/>
  <c r="J81" i="14"/>
  <c r="C81" i="14"/>
  <c r="N80" i="14"/>
  <c r="J80" i="14"/>
  <c r="C80" i="14"/>
  <c r="N79" i="14"/>
  <c r="J79" i="14"/>
  <c r="C79" i="14"/>
  <c r="N78" i="14"/>
  <c r="J78" i="14"/>
  <c r="C78" i="14"/>
  <c r="N77" i="14"/>
  <c r="J77" i="14"/>
  <c r="C77" i="14"/>
  <c r="N76" i="14"/>
  <c r="J76" i="14"/>
  <c r="C76" i="14"/>
  <c r="N75" i="14"/>
  <c r="J75" i="14"/>
  <c r="C75" i="14"/>
  <c r="N74" i="14"/>
  <c r="J74" i="14"/>
  <c r="C74" i="14"/>
  <c r="N73" i="14"/>
  <c r="J73" i="14"/>
  <c r="C73" i="14"/>
  <c r="N72" i="14"/>
  <c r="J72" i="14"/>
  <c r="C72" i="14"/>
  <c r="N71" i="14"/>
  <c r="J71" i="14"/>
  <c r="C71" i="14"/>
  <c r="N70" i="14"/>
  <c r="J70" i="14"/>
  <c r="C70" i="14"/>
  <c r="N69" i="14"/>
  <c r="J69" i="14"/>
  <c r="C69" i="14"/>
  <c r="N68" i="14"/>
  <c r="J68" i="14"/>
  <c r="C68" i="14"/>
  <c r="N67" i="14"/>
  <c r="J67" i="14"/>
  <c r="C67" i="14"/>
  <c r="N66" i="14"/>
  <c r="J66" i="14"/>
  <c r="C66" i="14"/>
  <c r="N65" i="14"/>
  <c r="J65" i="14"/>
  <c r="C65" i="14"/>
  <c r="N64" i="14"/>
  <c r="J64" i="14"/>
  <c r="C64" i="14"/>
  <c r="N63" i="14"/>
  <c r="J63" i="14"/>
  <c r="C63" i="14"/>
  <c r="N62" i="14"/>
  <c r="J62" i="14"/>
  <c r="C62" i="14"/>
  <c r="N61" i="14"/>
  <c r="J61" i="14"/>
  <c r="C61" i="14"/>
  <c r="N60" i="14"/>
  <c r="J60" i="14"/>
  <c r="C60" i="14"/>
  <c r="N59" i="14"/>
  <c r="J59" i="14"/>
  <c r="C59" i="14"/>
  <c r="N58" i="14"/>
  <c r="J58" i="14"/>
  <c r="C58" i="14"/>
  <c r="N57" i="14"/>
  <c r="J57" i="14"/>
  <c r="C57" i="14"/>
  <c r="N56" i="14"/>
  <c r="J56" i="14"/>
  <c r="C56" i="14"/>
  <c r="N55" i="14"/>
  <c r="J55" i="14"/>
  <c r="C55" i="14"/>
  <c r="N54" i="14"/>
  <c r="J54" i="14"/>
  <c r="C54" i="14"/>
  <c r="N53" i="14"/>
  <c r="J53" i="14"/>
  <c r="C53" i="14"/>
  <c r="N52" i="14"/>
  <c r="J52" i="14"/>
  <c r="C52" i="14"/>
  <c r="N51" i="14"/>
  <c r="J51" i="14"/>
  <c r="C51" i="14"/>
  <c r="N50" i="14"/>
  <c r="J50" i="14"/>
  <c r="C50" i="14"/>
  <c r="N49" i="14"/>
  <c r="J49" i="14"/>
  <c r="C49" i="14"/>
  <c r="N48" i="14"/>
  <c r="J48" i="14"/>
  <c r="C48" i="14"/>
  <c r="N47" i="14"/>
  <c r="J47" i="14"/>
  <c r="C47" i="14"/>
  <c r="N46" i="14"/>
  <c r="J46" i="14"/>
  <c r="C46" i="14"/>
  <c r="N45" i="14"/>
  <c r="J45" i="14"/>
  <c r="C45" i="14"/>
  <c r="N44" i="14"/>
  <c r="J44" i="14"/>
  <c r="C44" i="14"/>
  <c r="N43" i="14"/>
  <c r="J43" i="14"/>
  <c r="C43" i="14"/>
  <c r="N42" i="14"/>
  <c r="J42" i="14"/>
  <c r="C42" i="14"/>
  <c r="N41" i="14"/>
  <c r="J41" i="14"/>
  <c r="C41" i="14"/>
  <c r="N40" i="14"/>
  <c r="J40" i="14"/>
  <c r="C40" i="14"/>
  <c r="N39" i="14"/>
  <c r="J39" i="14"/>
  <c r="C39" i="14"/>
  <c r="N38" i="14"/>
  <c r="J38" i="14"/>
  <c r="C38" i="14"/>
  <c r="N37" i="14"/>
  <c r="J37" i="14"/>
  <c r="C37" i="14"/>
  <c r="N36" i="14"/>
  <c r="J36" i="14"/>
  <c r="C36" i="14"/>
  <c r="N35" i="14"/>
  <c r="J35" i="14"/>
  <c r="C35" i="14"/>
  <c r="N34" i="14"/>
  <c r="J34" i="14"/>
  <c r="C34" i="14"/>
  <c r="N33" i="14"/>
  <c r="J33" i="14"/>
  <c r="C33" i="14"/>
  <c r="N32" i="14"/>
  <c r="J32" i="14"/>
  <c r="C32" i="14"/>
  <c r="N31" i="14"/>
  <c r="J31" i="14"/>
  <c r="C31" i="14"/>
  <c r="N30" i="14"/>
  <c r="J30" i="14"/>
  <c r="C30" i="14"/>
  <c r="N29" i="14"/>
  <c r="J29" i="14"/>
  <c r="C29" i="14"/>
  <c r="N28" i="14"/>
  <c r="J28" i="14"/>
  <c r="C28" i="14"/>
  <c r="N27" i="14"/>
  <c r="J27" i="14"/>
  <c r="C27" i="14"/>
  <c r="N26" i="14"/>
  <c r="J26" i="14"/>
  <c r="C26" i="14"/>
  <c r="N25" i="14"/>
  <c r="J25" i="14"/>
  <c r="C25" i="14"/>
  <c r="N24" i="14"/>
  <c r="J24" i="14"/>
  <c r="C24" i="14"/>
  <c r="N23" i="14"/>
  <c r="J23" i="14"/>
  <c r="C23" i="14"/>
  <c r="N22" i="14"/>
  <c r="J22" i="14"/>
  <c r="C22" i="14"/>
  <c r="N21" i="14"/>
  <c r="J21" i="14"/>
  <c r="C21" i="14"/>
  <c r="N20" i="14"/>
  <c r="J20" i="14"/>
  <c r="C20" i="14"/>
  <c r="N19" i="14"/>
  <c r="J19" i="14"/>
  <c r="C19" i="14"/>
  <c r="N18" i="14"/>
  <c r="J18" i="14"/>
  <c r="C18" i="14"/>
  <c r="N17" i="14"/>
  <c r="J17" i="14"/>
  <c r="C17" i="14"/>
  <c r="N16" i="14"/>
  <c r="J16" i="14"/>
  <c r="C16" i="14"/>
  <c r="N15" i="14"/>
  <c r="J15" i="14"/>
  <c r="C15" i="14"/>
  <c r="N14" i="14"/>
  <c r="J14" i="14"/>
  <c r="C14" i="14"/>
  <c r="N13" i="14"/>
  <c r="J13" i="14"/>
  <c r="C13" i="14"/>
  <c r="N12" i="14"/>
  <c r="J12" i="14"/>
  <c r="C12" i="14"/>
  <c r="N11" i="14"/>
  <c r="J11" i="14"/>
  <c r="C11" i="14"/>
  <c r="N10" i="14"/>
  <c r="J10" i="14"/>
  <c r="C10" i="14"/>
  <c r="N9" i="14"/>
  <c r="J9" i="14"/>
  <c r="C9" i="14"/>
  <c r="N8" i="14"/>
  <c r="J8" i="14"/>
  <c r="C8" i="14"/>
  <c r="N97" i="13"/>
  <c r="J97" i="13"/>
  <c r="C97" i="13"/>
  <c r="N96" i="13"/>
  <c r="J96" i="13"/>
  <c r="C96" i="13"/>
  <c r="N95" i="13"/>
  <c r="J95" i="13"/>
  <c r="C95" i="13"/>
  <c r="N94" i="13"/>
  <c r="J94" i="13"/>
  <c r="C94" i="13"/>
  <c r="N93" i="13"/>
  <c r="J93" i="13"/>
  <c r="C93" i="13"/>
  <c r="N92" i="13"/>
  <c r="J92" i="13"/>
  <c r="C92" i="13"/>
  <c r="N91" i="13"/>
  <c r="J91" i="13"/>
  <c r="C91" i="13"/>
  <c r="N90" i="13"/>
  <c r="J90" i="13"/>
  <c r="C90" i="13"/>
  <c r="N89" i="13"/>
  <c r="J89" i="13"/>
  <c r="C89" i="13"/>
  <c r="N88" i="13"/>
  <c r="J88" i="13"/>
  <c r="C88" i="13"/>
  <c r="N87" i="13"/>
  <c r="J87" i="13"/>
  <c r="C87" i="13"/>
  <c r="N86" i="13"/>
  <c r="J86" i="13"/>
  <c r="C86" i="13"/>
  <c r="N85" i="13"/>
  <c r="J85" i="13"/>
  <c r="C85" i="13"/>
  <c r="N84" i="13"/>
  <c r="J84" i="13"/>
  <c r="C84" i="13"/>
  <c r="N83" i="13"/>
  <c r="J83" i="13"/>
  <c r="C83" i="13"/>
  <c r="N82" i="13"/>
  <c r="J82" i="13"/>
  <c r="C82" i="13"/>
  <c r="N81" i="13"/>
  <c r="J81" i="13"/>
  <c r="C81" i="13"/>
  <c r="N80" i="13"/>
  <c r="J80" i="13"/>
  <c r="C80" i="13"/>
  <c r="N79" i="13"/>
  <c r="J79" i="13"/>
  <c r="C79" i="13"/>
  <c r="N78" i="13"/>
  <c r="J78" i="13"/>
  <c r="C78" i="13"/>
  <c r="N77" i="13"/>
  <c r="J77" i="13"/>
  <c r="C77" i="13"/>
  <c r="N76" i="13"/>
  <c r="J76" i="13"/>
  <c r="C76" i="13"/>
  <c r="N75" i="13"/>
  <c r="J75" i="13"/>
  <c r="C75" i="13"/>
  <c r="N74" i="13"/>
  <c r="J74" i="13"/>
  <c r="C74" i="13"/>
  <c r="N73" i="13"/>
  <c r="J73" i="13"/>
  <c r="C73" i="13"/>
  <c r="N72" i="13"/>
  <c r="J72" i="13"/>
  <c r="C72" i="13"/>
  <c r="N71" i="13"/>
  <c r="J71" i="13"/>
  <c r="C71" i="13"/>
  <c r="N70" i="13"/>
  <c r="J70" i="13"/>
  <c r="C70" i="13"/>
  <c r="N69" i="13"/>
  <c r="J69" i="13"/>
  <c r="C69" i="13"/>
  <c r="N68" i="13"/>
  <c r="J68" i="13"/>
  <c r="C68" i="13"/>
  <c r="N67" i="13"/>
  <c r="J67" i="13"/>
  <c r="C67" i="13"/>
  <c r="N66" i="13"/>
  <c r="J66" i="13"/>
  <c r="C66" i="13"/>
  <c r="N65" i="13"/>
  <c r="J65" i="13"/>
  <c r="C65" i="13"/>
  <c r="N64" i="13"/>
  <c r="J64" i="13"/>
  <c r="C64" i="13"/>
  <c r="N63" i="13"/>
  <c r="J63" i="13"/>
  <c r="C63" i="13"/>
  <c r="N62" i="13"/>
  <c r="J62" i="13"/>
  <c r="C62" i="13"/>
  <c r="N61" i="13"/>
  <c r="J61" i="13"/>
  <c r="C61" i="13"/>
  <c r="N60" i="13"/>
  <c r="J60" i="13"/>
  <c r="C60" i="13"/>
  <c r="N59" i="13"/>
  <c r="J59" i="13"/>
  <c r="C59" i="13"/>
  <c r="N58" i="13"/>
  <c r="J58" i="13"/>
  <c r="C58" i="13"/>
  <c r="N57" i="13"/>
  <c r="J57" i="13"/>
  <c r="C57" i="13"/>
  <c r="N56" i="13"/>
  <c r="J56" i="13"/>
  <c r="C56" i="13"/>
  <c r="N55" i="13"/>
  <c r="J55" i="13"/>
  <c r="C55" i="13"/>
  <c r="N54" i="13"/>
  <c r="J54" i="13"/>
  <c r="C54" i="13"/>
  <c r="N53" i="13"/>
  <c r="J53" i="13"/>
  <c r="C53" i="13"/>
  <c r="N52" i="13"/>
  <c r="J52" i="13"/>
  <c r="C52" i="13"/>
  <c r="N51" i="13"/>
  <c r="J51" i="13"/>
  <c r="C51" i="13"/>
  <c r="N50" i="13"/>
  <c r="J50" i="13"/>
  <c r="C50" i="13"/>
  <c r="N49" i="13"/>
  <c r="J49" i="13"/>
  <c r="C49" i="13"/>
  <c r="N48" i="13"/>
  <c r="J48" i="13"/>
  <c r="C48" i="13"/>
  <c r="N47" i="13"/>
  <c r="J47" i="13"/>
  <c r="C47" i="13"/>
  <c r="N46" i="13"/>
  <c r="J46" i="13"/>
  <c r="C46" i="13"/>
  <c r="N45" i="13"/>
  <c r="J45" i="13"/>
  <c r="C45" i="13"/>
  <c r="N44" i="13"/>
  <c r="J44" i="13"/>
  <c r="C44" i="13"/>
  <c r="N43" i="13"/>
  <c r="J43" i="13"/>
  <c r="C43" i="13"/>
  <c r="N42" i="13"/>
  <c r="J42" i="13"/>
  <c r="C42" i="13"/>
  <c r="N41" i="13"/>
  <c r="J41" i="13"/>
  <c r="C41" i="13"/>
  <c r="N40" i="13"/>
  <c r="J40" i="13"/>
  <c r="C40" i="13"/>
  <c r="N39" i="13"/>
  <c r="J39" i="13"/>
  <c r="C39" i="13"/>
  <c r="N38" i="13"/>
  <c r="J38" i="13"/>
  <c r="C38" i="13"/>
  <c r="N37" i="13"/>
  <c r="J37" i="13"/>
  <c r="C37" i="13"/>
  <c r="N36" i="13"/>
  <c r="J36" i="13"/>
  <c r="C36" i="13"/>
  <c r="N35" i="13"/>
  <c r="J35" i="13"/>
  <c r="C35" i="13"/>
  <c r="N34" i="13"/>
  <c r="J34" i="13"/>
  <c r="C34" i="13"/>
  <c r="N33" i="13"/>
  <c r="J33" i="13"/>
  <c r="C33" i="13"/>
  <c r="N32" i="13"/>
  <c r="J32" i="13"/>
  <c r="C32" i="13"/>
  <c r="N31" i="13"/>
  <c r="J31" i="13"/>
  <c r="C31" i="13"/>
  <c r="N30" i="13"/>
  <c r="J30" i="13"/>
  <c r="C30" i="13"/>
  <c r="N29" i="13"/>
  <c r="J29" i="13"/>
  <c r="C29" i="13"/>
  <c r="N28" i="13"/>
  <c r="J28" i="13"/>
  <c r="C28" i="13"/>
  <c r="N27" i="13"/>
  <c r="J27" i="13"/>
  <c r="C27" i="13"/>
  <c r="N26" i="13"/>
  <c r="J26" i="13"/>
  <c r="C26" i="13"/>
  <c r="N25" i="13"/>
  <c r="J25" i="13"/>
  <c r="C25" i="13"/>
  <c r="N24" i="13"/>
  <c r="J24" i="13"/>
  <c r="C24" i="13"/>
  <c r="N23" i="13"/>
  <c r="J23" i="13"/>
  <c r="C23" i="13"/>
  <c r="N22" i="13"/>
  <c r="J22" i="13"/>
  <c r="C22" i="13"/>
  <c r="N21" i="13"/>
  <c r="J21" i="13"/>
  <c r="C21" i="13"/>
  <c r="N20" i="13"/>
  <c r="J20" i="13"/>
  <c r="C20" i="13"/>
  <c r="N19" i="13"/>
  <c r="J19" i="13"/>
  <c r="C19" i="13"/>
  <c r="N18" i="13"/>
  <c r="J18" i="13"/>
  <c r="C18" i="13"/>
  <c r="N17" i="13"/>
  <c r="J17" i="13"/>
  <c r="C17" i="13"/>
  <c r="N16" i="13"/>
  <c r="J16" i="13"/>
  <c r="C16" i="13"/>
  <c r="N15" i="13"/>
  <c r="J15" i="13"/>
  <c r="C15" i="13"/>
  <c r="N14" i="13"/>
  <c r="J14" i="13"/>
  <c r="C14" i="13"/>
  <c r="N13" i="13"/>
  <c r="J13" i="13"/>
  <c r="C13" i="13"/>
  <c r="N12" i="13"/>
  <c r="J12" i="13"/>
  <c r="C12" i="13"/>
  <c r="N11" i="13"/>
  <c r="J11" i="13"/>
  <c r="C11" i="13"/>
  <c r="N10" i="13"/>
  <c r="J10" i="13"/>
  <c r="C10" i="13"/>
  <c r="N9" i="13"/>
  <c r="J9" i="13"/>
  <c r="C9" i="13"/>
  <c r="N8" i="13"/>
  <c r="J8" i="13"/>
  <c r="C8" i="13"/>
  <c r="N97" i="12"/>
  <c r="J97" i="12"/>
  <c r="C97" i="12"/>
  <c r="N96" i="12"/>
  <c r="J96" i="12"/>
  <c r="C96" i="12"/>
  <c r="N95" i="12"/>
  <c r="J95" i="12"/>
  <c r="C95" i="12"/>
  <c r="N94" i="12"/>
  <c r="J94" i="12"/>
  <c r="C94" i="12"/>
  <c r="N93" i="12"/>
  <c r="J93" i="12"/>
  <c r="C93" i="12"/>
  <c r="N92" i="12"/>
  <c r="J92" i="12"/>
  <c r="C92" i="12"/>
  <c r="N91" i="12"/>
  <c r="J91" i="12"/>
  <c r="C91" i="12"/>
  <c r="N90" i="12"/>
  <c r="J90" i="12"/>
  <c r="C90" i="12"/>
  <c r="N89" i="12"/>
  <c r="J89" i="12"/>
  <c r="C89" i="12"/>
  <c r="N88" i="12"/>
  <c r="J88" i="12"/>
  <c r="C88" i="12"/>
  <c r="N87" i="12"/>
  <c r="J87" i="12"/>
  <c r="C87" i="12"/>
  <c r="N86" i="12"/>
  <c r="J86" i="12"/>
  <c r="C86" i="12"/>
  <c r="N85" i="12"/>
  <c r="J85" i="12"/>
  <c r="C85" i="12"/>
  <c r="N84" i="12"/>
  <c r="J84" i="12"/>
  <c r="C84" i="12"/>
  <c r="N83" i="12"/>
  <c r="J83" i="12"/>
  <c r="C83" i="12"/>
  <c r="N82" i="12"/>
  <c r="J82" i="12"/>
  <c r="C82" i="12"/>
  <c r="N81" i="12"/>
  <c r="J81" i="12"/>
  <c r="C81" i="12"/>
  <c r="N80" i="12"/>
  <c r="J80" i="12"/>
  <c r="C80" i="12"/>
  <c r="N79" i="12"/>
  <c r="J79" i="12"/>
  <c r="C79" i="12"/>
  <c r="N78" i="12"/>
  <c r="J78" i="12"/>
  <c r="C78" i="12"/>
  <c r="N77" i="12"/>
  <c r="J77" i="12"/>
  <c r="C77" i="12"/>
  <c r="N76" i="12"/>
  <c r="J76" i="12"/>
  <c r="C76" i="12"/>
  <c r="N75" i="12"/>
  <c r="J75" i="12"/>
  <c r="C75" i="12"/>
  <c r="N74" i="12"/>
  <c r="J74" i="12"/>
  <c r="C74" i="12"/>
  <c r="N73" i="12"/>
  <c r="J73" i="12"/>
  <c r="C73" i="12"/>
  <c r="N72" i="12"/>
  <c r="J72" i="12"/>
  <c r="C72" i="12"/>
  <c r="N71" i="12"/>
  <c r="J71" i="12"/>
  <c r="C71" i="12"/>
  <c r="N70" i="12"/>
  <c r="J70" i="12"/>
  <c r="C70" i="12"/>
  <c r="N69" i="12"/>
  <c r="J69" i="12"/>
  <c r="C69" i="12"/>
  <c r="N68" i="12"/>
  <c r="J68" i="12"/>
  <c r="C68" i="12"/>
  <c r="N67" i="12"/>
  <c r="J67" i="12"/>
  <c r="C67" i="12"/>
  <c r="N66" i="12"/>
  <c r="J66" i="12"/>
  <c r="C66" i="12"/>
  <c r="N65" i="12"/>
  <c r="J65" i="12"/>
  <c r="C65" i="12"/>
  <c r="N64" i="12"/>
  <c r="J64" i="12"/>
  <c r="C64" i="12"/>
  <c r="N63" i="12"/>
  <c r="J63" i="12"/>
  <c r="C63" i="12"/>
  <c r="N62" i="12"/>
  <c r="J62" i="12"/>
  <c r="C62" i="12"/>
  <c r="N61" i="12"/>
  <c r="J61" i="12"/>
  <c r="C61" i="12"/>
  <c r="N60" i="12"/>
  <c r="J60" i="12"/>
  <c r="C60" i="12"/>
  <c r="N59" i="12"/>
  <c r="J59" i="12"/>
  <c r="C59" i="12"/>
  <c r="N58" i="12"/>
  <c r="J58" i="12"/>
  <c r="C58" i="12"/>
  <c r="N57" i="12"/>
  <c r="J57" i="12"/>
  <c r="C57" i="12"/>
  <c r="N56" i="12"/>
  <c r="J56" i="12"/>
  <c r="C56" i="12"/>
  <c r="N55" i="12"/>
  <c r="J55" i="12"/>
  <c r="C55" i="12"/>
  <c r="N54" i="12"/>
  <c r="J54" i="12"/>
  <c r="C54" i="12"/>
  <c r="N53" i="12"/>
  <c r="J53" i="12"/>
  <c r="C53" i="12"/>
  <c r="N52" i="12"/>
  <c r="J52" i="12"/>
  <c r="C52" i="12"/>
  <c r="N51" i="12"/>
  <c r="J51" i="12"/>
  <c r="C51" i="12"/>
  <c r="N50" i="12"/>
  <c r="J50" i="12"/>
  <c r="C50" i="12"/>
  <c r="N49" i="12"/>
  <c r="J49" i="12"/>
  <c r="C49" i="12"/>
  <c r="N48" i="12"/>
  <c r="J48" i="12"/>
  <c r="C48" i="12"/>
  <c r="N47" i="12"/>
  <c r="J47" i="12"/>
  <c r="C47" i="12"/>
  <c r="N46" i="12"/>
  <c r="J46" i="12"/>
  <c r="C46" i="12"/>
  <c r="N45" i="12"/>
  <c r="J45" i="12"/>
  <c r="C45" i="12"/>
  <c r="N44" i="12"/>
  <c r="J44" i="12"/>
  <c r="C44" i="12"/>
  <c r="N43" i="12"/>
  <c r="J43" i="12"/>
  <c r="C43" i="12"/>
  <c r="N42" i="12"/>
  <c r="J42" i="12"/>
  <c r="C42" i="12"/>
  <c r="N41" i="12"/>
  <c r="J41" i="12"/>
  <c r="C41" i="12"/>
  <c r="N40" i="12"/>
  <c r="J40" i="12"/>
  <c r="C40" i="12"/>
  <c r="N39" i="12"/>
  <c r="J39" i="12"/>
  <c r="C39" i="12"/>
  <c r="N38" i="12"/>
  <c r="J38" i="12"/>
  <c r="C38" i="12"/>
  <c r="N37" i="12"/>
  <c r="J37" i="12"/>
  <c r="C37" i="12"/>
  <c r="N36" i="12"/>
  <c r="J36" i="12"/>
  <c r="C36" i="12"/>
  <c r="N35" i="12"/>
  <c r="J35" i="12"/>
  <c r="C35" i="12"/>
  <c r="N34" i="12"/>
  <c r="J34" i="12"/>
  <c r="C34" i="12"/>
  <c r="N33" i="12"/>
  <c r="J33" i="12"/>
  <c r="C33" i="12"/>
  <c r="N32" i="12"/>
  <c r="J32" i="12"/>
  <c r="C32" i="12"/>
  <c r="N31" i="12"/>
  <c r="J31" i="12"/>
  <c r="C31" i="12"/>
  <c r="N30" i="12"/>
  <c r="J30" i="12"/>
  <c r="C30" i="12"/>
  <c r="N29" i="12"/>
  <c r="J29" i="12"/>
  <c r="C29" i="12"/>
  <c r="N28" i="12"/>
  <c r="J28" i="12"/>
  <c r="C28" i="12"/>
  <c r="N27" i="12"/>
  <c r="J27" i="12"/>
  <c r="C27" i="12"/>
  <c r="N26" i="12"/>
  <c r="J26" i="12"/>
  <c r="C26" i="12"/>
  <c r="N25" i="12"/>
  <c r="J25" i="12"/>
  <c r="C25" i="12"/>
  <c r="N24" i="12"/>
  <c r="J24" i="12"/>
  <c r="C24" i="12"/>
  <c r="N23" i="12"/>
  <c r="J23" i="12"/>
  <c r="C23" i="12"/>
  <c r="N22" i="12"/>
  <c r="J22" i="12"/>
  <c r="C22" i="12"/>
  <c r="N21" i="12"/>
  <c r="J21" i="12"/>
  <c r="C21" i="12"/>
  <c r="N20" i="12"/>
  <c r="J20" i="12"/>
  <c r="C20" i="12"/>
  <c r="N19" i="12"/>
  <c r="J19" i="12"/>
  <c r="C19" i="12"/>
  <c r="N18" i="12"/>
  <c r="J18" i="12"/>
  <c r="C18" i="12"/>
  <c r="N17" i="12"/>
  <c r="J17" i="12"/>
  <c r="C17" i="12"/>
  <c r="N16" i="12"/>
  <c r="J16" i="12"/>
  <c r="C16" i="12"/>
  <c r="N15" i="12"/>
  <c r="J15" i="12"/>
  <c r="C15" i="12"/>
  <c r="N14" i="12"/>
  <c r="J14" i="12"/>
  <c r="C14" i="12"/>
  <c r="N13" i="12"/>
  <c r="J13" i="12"/>
  <c r="C13" i="12"/>
  <c r="N12" i="12"/>
  <c r="J12" i="12"/>
  <c r="C12" i="12"/>
  <c r="N11" i="12"/>
  <c r="J11" i="12"/>
  <c r="C11" i="12"/>
  <c r="N10" i="12"/>
  <c r="J10" i="12"/>
  <c r="C10" i="12"/>
  <c r="N9" i="12"/>
  <c r="J9" i="12"/>
  <c r="C9" i="12"/>
  <c r="N8" i="12"/>
  <c r="J8" i="12"/>
  <c r="C8" i="12"/>
  <c r="N97" i="19"/>
  <c r="J97" i="19"/>
  <c r="C97" i="19"/>
  <c r="N96" i="19"/>
  <c r="J96" i="19"/>
  <c r="C96" i="19"/>
  <c r="N95" i="19"/>
  <c r="J95" i="19"/>
  <c r="C95" i="19"/>
  <c r="N94" i="19"/>
  <c r="J94" i="19"/>
  <c r="C94" i="19"/>
  <c r="N93" i="19"/>
  <c r="J93" i="19"/>
  <c r="C93" i="19"/>
  <c r="N92" i="19"/>
  <c r="J92" i="19"/>
  <c r="C92" i="19"/>
  <c r="N91" i="19"/>
  <c r="J91" i="19"/>
  <c r="C91" i="19"/>
  <c r="N90" i="19"/>
  <c r="J90" i="19"/>
  <c r="C90" i="19"/>
  <c r="N89" i="19"/>
  <c r="J89" i="19"/>
  <c r="C89" i="19"/>
  <c r="N88" i="19"/>
  <c r="J88" i="19"/>
  <c r="C88" i="19"/>
  <c r="N87" i="19"/>
  <c r="J87" i="19"/>
  <c r="C87" i="19"/>
  <c r="N86" i="19"/>
  <c r="J86" i="19"/>
  <c r="C86" i="19"/>
  <c r="N85" i="19"/>
  <c r="J85" i="19"/>
  <c r="C85" i="19"/>
  <c r="N84" i="19"/>
  <c r="J84" i="19"/>
  <c r="C84" i="19"/>
  <c r="N83" i="19"/>
  <c r="J83" i="19"/>
  <c r="C83" i="19"/>
  <c r="N82" i="19"/>
  <c r="J82" i="19"/>
  <c r="C82" i="19"/>
  <c r="N81" i="19"/>
  <c r="J81" i="19"/>
  <c r="C81" i="19"/>
  <c r="N80" i="19"/>
  <c r="J80" i="19"/>
  <c r="C80" i="19"/>
  <c r="N79" i="19"/>
  <c r="J79" i="19"/>
  <c r="C79" i="19"/>
  <c r="N78" i="19"/>
  <c r="J78" i="19"/>
  <c r="C78" i="19"/>
  <c r="N77" i="19"/>
  <c r="J77" i="19"/>
  <c r="C77" i="19"/>
  <c r="N76" i="19"/>
  <c r="J76" i="19"/>
  <c r="C76" i="19"/>
  <c r="N75" i="19"/>
  <c r="J75" i="19"/>
  <c r="C75" i="19"/>
  <c r="N74" i="19"/>
  <c r="J74" i="19"/>
  <c r="C74" i="19"/>
  <c r="N73" i="19"/>
  <c r="J73" i="19"/>
  <c r="C73" i="19"/>
  <c r="N72" i="19"/>
  <c r="J72" i="19"/>
  <c r="C72" i="19"/>
  <c r="N71" i="19"/>
  <c r="J71" i="19"/>
  <c r="C71" i="19"/>
  <c r="N70" i="19"/>
  <c r="J70" i="19"/>
  <c r="C70" i="19"/>
  <c r="N69" i="19"/>
  <c r="J69" i="19"/>
  <c r="C69" i="19"/>
  <c r="N68" i="19"/>
  <c r="J68" i="19"/>
  <c r="C68" i="19"/>
  <c r="N67" i="19"/>
  <c r="J67" i="19"/>
  <c r="C67" i="19"/>
  <c r="N66" i="19"/>
  <c r="J66" i="19"/>
  <c r="C66" i="19"/>
  <c r="N65" i="19"/>
  <c r="J65" i="19"/>
  <c r="C65" i="19"/>
  <c r="N64" i="19"/>
  <c r="J64" i="19"/>
  <c r="C64" i="19"/>
  <c r="N63" i="19"/>
  <c r="J63" i="19"/>
  <c r="C63" i="19"/>
  <c r="N62" i="19"/>
  <c r="J62" i="19"/>
  <c r="C62" i="19"/>
  <c r="N61" i="19"/>
  <c r="J61" i="19"/>
  <c r="C61" i="19"/>
  <c r="N60" i="19"/>
  <c r="J60" i="19"/>
  <c r="C60" i="19"/>
  <c r="N59" i="19"/>
  <c r="J59" i="19"/>
  <c r="C59" i="19"/>
  <c r="N58" i="19"/>
  <c r="J58" i="19"/>
  <c r="C58" i="19"/>
  <c r="N57" i="19"/>
  <c r="J57" i="19"/>
  <c r="C57" i="19"/>
  <c r="N56" i="19"/>
  <c r="J56" i="19"/>
  <c r="C56" i="19"/>
  <c r="N55" i="19"/>
  <c r="J55" i="19"/>
  <c r="C55" i="19"/>
  <c r="N54" i="19"/>
  <c r="J54" i="19"/>
  <c r="C54" i="19"/>
  <c r="N53" i="19"/>
  <c r="J53" i="19"/>
  <c r="C53" i="19"/>
  <c r="N52" i="19"/>
  <c r="J52" i="19"/>
  <c r="C52" i="19"/>
  <c r="N51" i="19"/>
  <c r="J51" i="19"/>
  <c r="C51" i="19"/>
  <c r="N50" i="19"/>
  <c r="J50" i="19"/>
  <c r="C50" i="19"/>
  <c r="N49" i="19"/>
  <c r="J49" i="19"/>
  <c r="C49" i="19"/>
  <c r="N48" i="19"/>
  <c r="J48" i="19"/>
  <c r="C48" i="19"/>
  <c r="N47" i="19"/>
  <c r="J47" i="19"/>
  <c r="C47" i="19"/>
  <c r="N46" i="19"/>
  <c r="J46" i="19"/>
  <c r="C46" i="19"/>
  <c r="N45" i="19"/>
  <c r="J45" i="19"/>
  <c r="C45" i="19"/>
  <c r="N44" i="19"/>
  <c r="J44" i="19"/>
  <c r="C44" i="19"/>
  <c r="N43" i="19"/>
  <c r="J43" i="19"/>
  <c r="C43" i="19"/>
  <c r="N42" i="19"/>
  <c r="J42" i="19"/>
  <c r="C42" i="19"/>
  <c r="N41" i="19"/>
  <c r="J41" i="19"/>
  <c r="C41" i="19"/>
  <c r="N40" i="19"/>
  <c r="J40" i="19"/>
  <c r="C40" i="19"/>
  <c r="N39" i="19"/>
  <c r="J39" i="19"/>
  <c r="C39" i="19"/>
  <c r="N38" i="19"/>
  <c r="J38" i="19"/>
  <c r="C38" i="19"/>
  <c r="N37" i="19"/>
  <c r="J37" i="19"/>
  <c r="C37" i="19"/>
  <c r="N36" i="19"/>
  <c r="J36" i="19"/>
  <c r="C36" i="19"/>
  <c r="N35" i="19"/>
  <c r="J35" i="19"/>
  <c r="C35" i="19"/>
  <c r="N34" i="19"/>
  <c r="J34" i="19"/>
  <c r="C34" i="19"/>
  <c r="N33" i="19"/>
  <c r="J33" i="19"/>
  <c r="C33" i="19"/>
  <c r="N32" i="19"/>
  <c r="J32" i="19"/>
  <c r="C32" i="19"/>
  <c r="N31" i="19"/>
  <c r="J31" i="19"/>
  <c r="C31" i="19"/>
  <c r="N30" i="19"/>
  <c r="J30" i="19"/>
  <c r="C30" i="19"/>
  <c r="N29" i="19"/>
  <c r="J29" i="19"/>
  <c r="C29" i="19"/>
  <c r="N28" i="19"/>
  <c r="J28" i="19"/>
  <c r="C28" i="19"/>
  <c r="N27" i="19"/>
  <c r="J27" i="19"/>
  <c r="C27" i="19"/>
  <c r="N26" i="19"/>
  <c r="J26" i="19"/>
  <c r="C26" i="19"/>
  <c r="N25" i="19"/>
  <c r="J25" i="19"/>
  <c r="C25" i="19"/>
  <c r="N24" i="19"/>
  <c r="J24" i="19"/>
  <c r="C24" i="19"/>
  <c r="N23" i="19"/>
  <c r="J23" i="19"/>
  <c r="C23" i="19"/>
  <c r="N22" i="19"/>
  <c r="J22" i="19"/>
  <c r="C22" i="19"/>
  <c r="N21" i="19"/>
  <c r="J21" i="19"/>
  <c r="C21" i="19"/>
  <c r="N20" i="19"/>
  <c r="J20" i="19"/>
  <c r="C20" i="19"/>
  <c r="N19" i="19"/>
  <c r="J19" i="19"/>
  <c r="C19" i="19"/>
  <c r="N18" i="19"/>
  <c r="J18" i="19"/>
  <c r="C18" i="19"/>
  <c r="N17" i="19"/>
  <c r="J17" i="19"/>
  <c r="C17" i="19"/>
  <c r="N16" i="19"/>
  <c r="J16" i="19"/>
  <c r="C16" i="19"/>
  <c r="N15" i="19"/>
  <c r="J15" i="19"/>
  <c r="C15" i="19"/>
  <c r="N14" i="19"/>
  <c r="J14" i="19"/>
  <c r="C14" i="19"/>
  <c r="N13" i="19"/>
  <c r="J13" i="19"/>
  <c r="C13" i="19"/>
  <c r="N12" i="19"/>
  <c r="J12" i="19"/>
  <c r="C12" i="19"/>
  <c r="N11" i="19"/>
  <c r="J11" i="19"/>
  <c r="C11" i="19"/>
  <c r="N10" i="19"/>
  <c r="J10" i="19"/>
  <c r="C10" i="19"/>
  <c r="N9" i="19"/>
  <c r="J9" i="19"/>
  <c r="C9" i="19"/>
  <c r="N8" i="19"/>
  <c r="J8" i="19"/>
  <c r="C8" i="19"/>
  <c r="A8" i="19" s="1"/>
  <c r="N97" i="10"/>
  <c r="J97" i="10"/>
  <c r="C97" i="10"/>
  <c r="N96" i="10"/>
  <c r="J96" i="10"/>
  <c r="C96" i="10"/>
  <c r="N95" i="10"/>
  <c r="J95" i="10"/>
  <c r="C95" i="10"/>
  <c r="N94" i="10"/>
  <c r="J94" i="10"/>
  <c r="C94" i="10"/>
  <c r="N93" i="10"/>
  <c r="J93" i="10"/>
  <c r="C93" i="10"/>
  <c r="N92" i="10"/>
  <c r="J92" i="10"/>
  <c r="C92" i="10"/>
  <c r="N91" i="10"/>
  <c r="J91" i="10"/>
  <c r="C91" i="10"/>
  <c r="N90" i="10"/>
  <c r="J90" i="10"/>
  <c r="C90" i="10"/>
  <c r="N89" i="10"/>
  <c r="J89" i="10"/>
  <c r="C89" i="10"/>
  <c r="N88" i="10"/>
  <c r="J88" i="10"/>
  <c r="C88" i="10"/>
  <c r="N87" i="10"/>
  <c r="J87" i="10"/>
  <c r="C87" i="10"/>
  <c r="N86" i="10"/>
  <c r="J86" i="10"/>
  <c r="C86" i="10"/>
  <c r="N85" i="10"/>
  <c r="J85" i="10"/>
  <c r="C85" i="10"/>
  <c r="N84" i="10"/>
  <c r="J84" i="10"/>
  <c r="C84" i="10"/>
  <c r="N83" i="10"/>
  <c r="J83" i="10"/>
  <c r="C83" i="10"/>
  <c r="N82" i="10"/>
  <c r="J82" i="10"/>
  <c r="C82" i="10"/>
  <c r="N81" i="10"/>
  <c r="J81" i="10"/>
  <c r="C81" i="10"/>
  <c r="N80" i="10"/>
  <c r="J80" i="10"/>
  <c r="C80" i="10"/>
  <c r="N79" i="10"/>
  <c r="J79" i="10"/>
  <c r="C79" i="10"/>
  <c r="N78" i="10"/>
  <c r="J78" i="10"/>
  <c r="C78" i="10"/>
  <c r="N77" i="10"/>
  <c r="J77" i="10"/>
  <c r="C77" i="10"/>
  <c r="N76" i="10"/>
  <c r="J76" i="10"/>
  <c r="C76" i="10"/>
  <c r="N75" i="10"/>
  <c r="J75" i="10"/>
  <c r="C75" i="10"/>
  <c r="N74" i="10"/>
  <c r="J74" i="10"/>
  <c r="C74" i="10"/>
  <c r="N73" i="10"/>
  <c r="J73" i="10"/>
  <c r="C73" i="10"/>
  <c r="N72" i="10"/>
  <c r="J72" i="10"/>
  <c r="C72" i="10"/>
  <c r="N71" i="10"/>
  <c r="J71" i="10"/>
  <c r="C71" i="10"/>
  <c r="N70" i="10"/>
  <c r="J70" i="10"/>
  <c r="C70" i="10"/>
  <c r="N69" i="10"/>
  <c r="J69" i="10"/>
  <c r="C69" i="10"/>
  <c r="N68" i="10"/>
  <c r="J68" i="10"/>
  <c r="C68" i="10"/>
  <c r="N67" i="10"/>
  <c r="J67" i="10"/>
  <c r="C67" i="10"/>
  <c r="N66" i="10"/>
  <c r="J66" i="10"/>
  <c r="C66" i="10"/>
  <c r="N65" i="10"/>
  <c r="J65" i="10"/>
  <c r="C65" i="10"/>
  <c r="N64" i="10"/>
  <c r="J64" i="10"/>
  <c r="C64" i="10"/>
  <c r="N63" i="10"/>
  <c r="J63" i="10"/>
  <c r="C63" i="10"/>
  <c r="N62" i="10"/>
  <c r="J62" i="10"/>
  <c r="C62" i="10"/>
  <c r="N61" i="10"/>
  <c r="J61" i="10"/>
  <c r="C61" i="10"/>
  <c r="N60" i="10"/>
  <c r="J60" i="10"/>
  <c r="C60" i="10"/>
  <c r="N59" i="10"/>
  <c r="J59" i="10"/>
  <c r="C59" i="10"/>
  <c r="N58" i="10"/>
  <c r="J58" i="10"/>
  <c r="C58" i="10"/>
  <c r="N57" i="10"/>
  <c r="J57" i="10"/>
  <c r="C57" i="10"/>
  <c r="N56" i="10"/>
  <c r="J56" i="10"/>
  <c r="C56" i="10"/>
  <c r="N55" i="10"/>
  <c r="J55" i="10"/>
  <c r="C55" i="10"/>
  <c r="N54" i="10"/>
  <c r="J54" i="10"/>
  <c r="C54" i="10"/>
  <c r="N53" i="10"/>
  <c r="J53" i="10"/>
  <c r="C53" i="10"/>
  <c r="N52" i="10"/>
  <c r="J52" i="10"/>
  <c r="C52" i="10"/>
  <c r="N51" i="10"/>
  <c r="J51" i="10"/>
  <c r="C51" i="10"/>
  <c r="N50" i="10"/>
  <c r="J50" i="10"/>
  <c r="C50" i="10"/>
  <c r="N49" i="10"/>
  <c r="J49" i="10"/>
  <c r="C49" i="10"/>
  <c r="N48" i="10"/>
  <c r="J48" i="10"/>
  <c r="C48" i="10"/>
  <c r="N47" i="10"/>
  <c r="J47" i="10"/>
  <c r="C47" i="10"/>
  <c r="N46" i="10"/>
  <c r="J46" i="10"/>
  <c r="C46" i="10"/>
  <c r="N45" i="10"/>
  <c r="J45" i="10"/>
  <c r="C45" i="10"/>
  <c r="N44" i="10"/>
  <c r="J44" i="10"/>
  <c r="C44" i="10"/>
  <c r="N43" i="10"/>
  <c r="J43" i="10"/>
  <c r="C43" i="10"/>
  <c r="N42" i="10"/>
  <c r="J42" i="10"/>
  <c r="C42" i="10"/>
  <c r="N41" i="10"/>
  <c r="J41" i="10"/>
  <c r="C41" i="10"/>
  <c r="N40" i="10"/>
  <c r="J40" i="10"/>
  <c r="C40" i="10"/>
  <c r="N39" i="10"/>
  <c r="J39" i="10"/>
  <c r="C39" i="10"/>
  <c r="N38" i="10"/>
  <c r="J38" i="10"/>
  <c r="C38" i="10"/>
  <c r="N37" i="10"/>
  <c r="J37" i="10"/>
  <c r="C37" i="10"/>
  <c r="N36" i="10"/>
  <c r="J36" i="10"/>
  <c r="C36" i="10"/>
  <c r="N35" i="10"/>
  <c r="J35" i="10"/>
  <c r="C35" i="10"/>
  <c r="N34" i="10"/>
  <c r="J34" i="10"/>
  <c r="C34" i="10"/>
  <c r="N33" i="10"/>
  <c r="J33" i="10"/>
  <c r="C33" i="10"/>
  <c r="N32" i="10"/>
  <c r="J32" i="10"/>
  <c r="C32" i="10"/>
  <c r="N31" i="10"/>
  <c r="J31" i="10"/>
  <c r="C31" i="10"/>
  <c r="N30" i="10"/>
  <c r="J30" i="10"/>
  <c r="C30" i="10"/>
  <c r="N29" i="10"/>
  <c r="J29" i="10"/>
  <c r="C29" i="10"/>
  <c r="N28" i="10"/>
  <c r="J28" i="10"/>
  <c r="C28" i="10"/>
  <c r="N27" i="10"/>
  <c r="J27" i="10"/>
  <c r="C27" i="10"/>
  <c r="N26" i="10"/>
  <c r="J26" i="10"/>
  <c r="C26" i="10"/>
  <c r="N25" i="10"/>
  <c r="J25" i="10"/>
  <c r="C25" i="10"/>
  <c r="N24" i="10"/>
  <c r="J24" i="10"/>
  <c r="C24" i="10"/>
  <c r="N23" i="10"/>
  <c r="J23" i="10"/>
  <c r="C23" i="10"/>
  <c r="N22" i="10"/>
  <c r="J22" i="10"/>
  <c r="C22" i="10"/>
  <c r="N21" i="10"/>
  <c r="J21" i="10"/>
  <c r="C21" i="10"/>
  <c r="N20" i="10"/>
  <c r="J20" i="10"/>
  <c r="C20" i="10"/>
  <c r="N19" i="10"/>
  <c r="J19" i="10"/>
  <c r="C19" i="10"/>
  <c r="N18" i="10"/>
  <c r="J18" i="10"/>
  <c r="C18" i="10"/>
  <c r="N17" i="10"/>
  <c r="J17" i="10"/>
  <c r="C17" i="10"/>
  <c r="N16" i="10"/>
  <c r="J16" i="10"/>
  <c r="C16" i="10"/>
  <c r="N15" i="10"/>
  <c r="J15" i="10"/>
  <c r="C15" i="10"/>
  <c r="N14" i="10"/>
  <c r="J14" i="10"/>
  <c r="C14" i="10"/>
  <c r="N13" i="10"/>
  <c r="J13" i="10"/>
  <c r="C13" i="10"/>
  <c r="N12" i="10"/>
  <c r="J12" i="10"/>
  <c r="C12" i="10"/>
  <c r="N11" i="10"/>
  <c r="J11" i="10"/>
  <c r="C11" i="10"/>
  <c r="N10" i="10"/>
  <c r="J10" i="10"/>
  <c r="C10" i="10"/>
  <c r="N9" i="10"/>
  <c r="J9" i="10"/>
  <c r="C9" i="10"/>
  <c r="N8" i="10"/>
  <c r="J8" i="10"/>
  <c r="C8" i="10"/>
  <c r="N97" i="6"/>
  <c r="J97" i="6"/>
  <c r="C97" i="6"/>
  <c r="N96" i="6"/>
  <c r="J96" i="6"/>
  <c r="C96" i="6"/>
  <c r="N95" i="6"/>
  <c r="J95" i="6"/>
  <c r="C95" i="6"/>
  <c r="N94" i="6"/>
  <c r="J94" i="6"/>
  <c r="C94" i="6"/>
  <c r="N93" i="6"/>
  <c r="J93" i="6"/>
  <c r="C93" i="6"/>
  <c r="N92" i="6"/>
  <c r="J92" i="6"/>
  <c r="C92" i="6"/>
  <c r="N91" i="6"/>
  <c r="J91" i="6"/>
  <c r="C91" i="6"/>
  <c r="N90" i="6"/>
  <c r="J90" i="6"/>
  <c r="C90" i="6"/>
  <c r="N89" i="6"/>
  <c r="J89" i="6"/>
  <c r="C89" i="6"/>
  <c r="N88" i="6"/>
  <c r="J88" i="6"/>
  <c r="C88" i="6"/>
  <c r="N87" i="6"/>
  <c r="J87" i="6"/>
  <c r="C87" i="6"/>
  <c r="N86" i="6"/>
  <c r="J86" i="6"/>
  <c r="C86" i="6"/>
  <c r="N85" i="6"/>
  <c r="J85" i="6"/>
  <c r="C85" i="6"/>
  <c r="N84" i="6"/>
  <c r="J84" i="6"/>
  <c r="C84" i="6"/>
  <c r="N83" i="6"/>
  <c r="J83" i="6"/>
  <c r="C83" i="6"/>
  <c r="N82" i="6"/>
  <c r="J82" i="6"/>
  <c r="C82" i="6"/>
  <c r="N81" i="6"/>
  <c r="J81" i="6"/>
  <c r="C81" i="6"/>
  <c r="N80" i="6"/>
  <c r="J80" i="6"/>
  <c r="C80" i="6"/>
  <c r="N79" i="6"/>
  <c r="J79" i="6"/>
  <c r="C79" i="6"/>
  <c r="N78" i="6"/>
  <c r="J78" i="6"/>
  <c r="C78" i="6"/>
  <c r="N77" i="6"/>
  <c r="J77" i="6"/>
  <c r="C77" i="6"/>
  <c r="N76" i="6"/>
  <c r="J76" i="6"/>
  <c r="C76" i="6"/>
  <c r="N75" i="6"/>
  <c r="J75" i="6"/>
  <c r="C75" i="6"/>
  <c r="N74" i="6"/>
  <c r="J74" i="6"/>
  <c r="C74" i="6"/>
  <c r="N73" i="6"/>
  <c r="J73" i="6"/>
  <c r="C73" i="6"/>
  <c r="N72" i="6"/>
  <c r="J72" i="6"/>
  <c r="C72" i="6"/>
  <c r="N71" i="6"/>
  <c r="J71" i="6"/>
  <c r="C71" i="6"/>
  <c r="N70" i="6"/>
  <c r="J70" i="6"/>
  <c r="C70" i="6"/>
  <c r="N69" i="6"/>
  <c r="J69" i="6"/>
  <c r="C69" i="6"/>
  <c r="N68" i="6"/>
  <c r="J68" i="6"/>
  <c r="C68" i="6"/>
  <c r="N67" i="6"/>
  <c r="J67" i="6"/>
  <c r="C67" i="6"/>
  <c r="N66" i="6"/>
  <c r="J66" i="6"/>
  <c r="C66" i="6"/>
  <c r="N65" i="6"/>
  <c r="J65" i="6"/>
  <c r="C65" i="6"/>
  <c r="N64" i="6"/>
  <c r="J64" i="6"/>
  <c r="C64" i="6"/>
  <c r="N63" i="6"/>
  <c r="J63" i="6"/>
  <c r="C63" i="6"/>
  <c r="N62" i="6"/>
  <c r="J62" i="6"/>
  <c r="C62" i="6"/>
  <c r="N61" i="6"/>
  <c r="J61" i="6"/>
  <c r="C61" i="6"/>
  <c r="N60" i="6"/>
  <c r="J60" i="6"/>
  <c r="C60" i="6"/>
  <c r="N59" i="6"/>
  <c r="J59" i="6"/>
  <c r="C59" i="6"/>
  <c r="N58" i="6"/>
  <c r="J58" i="6"/>
  <c r="C58" i="6"/>
  <c r="N57" i="6"/>
  <c r="J57" i="6"/>
  <c r="C57" i="6"/>
  <c r="N56" i="6"/>
  <c r="J56" i="6"/>
  <c r="C56" i="6"/>
  <c r="N55" i="6"/>
  <c r="J55" i="6"/>
  <c r="C55" i="6"/>
  <c r="N54" i="6"/>
  <c r="J54" i="6"/>
  <c r="C54" i="6"/>
  <c r="N53" i="6"/>
  <c r="J53" i="6"/>
  <c r="C53" i="6"/>
  <c r="N52" i="6"/>
  <c r="J52" i="6"/>
  <c r="C52" i="6"/>
  <c r="N51" i="6"/>
  <c r="J51" i="6"/>
  <c r="C51" i="6"/>
  <c r="N50" i="6"/>
  <c r="J50" i="6"/>
  <c r="C50" i="6"/>
  <c r="N49" i="6"/>
  <c r="J49" i="6"/>
  <c r="C49" i="6"/>
  <c r="N48" i="6"/>
  <c r="J48" i="6"/>
  <c r="C48" i="6"/>
  <c r="N47" i="6"/>
  <c r="J47" i="6"/>
  <c r="C47" i="6"/>
  <c r="N46" i="6"/>
  <c r="J46" i="6"/>
  <c r="C46" i="6"/>
  <c r="N45" i="6"/>
  <c r="J45" i="6"/>
  <c r="C45" i="6"/>
  <c r="N44" i="6"/>
  <c r="J44" i="6"/>
  <c r="C44" i="6"/>
  <c r="N43" i="6"/>
  <c r="J43" i="6"/>
  <c r="C43" i="6"/>
  <c r="N42" i="6"/>
  <c r="J42" i="6"/>
  <c r="C42" i="6"/>
  <c r="N41" i="6"/>
  <c r="J41" i="6"/>
  <c r="C41" i="6"/>
  <c r="N40" i="6"/>
  <c r="J40" i="6"/>
  <c r="C40" i="6"/>
  <c r="N39" i="6"/>
  <c r="J39" i="6"/>
  <c r="C39" i="6"/>
  <c r="N38" i="6"/>
  <c r="J38" i="6"/>
  <c r="C38" i="6"/>
  <c r="N37" i="6"/>
  <c r="J37" i="6"/>
  <c r="C37" i="6"/>
  <c r="N36" i="6"/>
  <c r="J36" i="6"/>
  <c r="C36" i="6"/>
  <c r="N35" i="6"/>
  <c r="J35" i="6"/>
  <c r="C35" i="6"/>
  <c r="N34" i="6"/>
  <c r="J34" i="6"/>
  <c r="C34" i="6"/>
  <c r="N33" i="6"/>
  <c r="J33" i="6"/>
  <c r="C33" i="6"/>
  <c r="N32" i="6"/>
  <c r="J32" i="6"/>
  <c r="C32" i="6"/>
  <c r="N31" i="6"/>
  <c r="J31" i="6"/>
  <c r="C31" i="6"/>
  <c r="N30" i="6"/>
  <c r="J30" i="6"/>
  <c r="C30" i="6"/>
  <c r="N29" i="6"/>
  <c r="J29" i="6"/>
  <c r="C29" i="6"/>
  <c r="N28" i="6"/>
  <c r="J28" i="6"/>
  <c r="C28" i="6"/>
  <c r="N27" i="6"/>
  <c r="J27" i="6"/>
  <c r="C27" i="6"/>
  <c r="N26" i="6"/>
  <c r="J26" i="6"/>
  <c r="C26" i="6"/>
  <c r="N25" i="6"/>
  <c r="J25" i="6"/>
  <c r="C25" i="6"/>
  <c r="N24" i="6"/>
  <c r="J24" i="6"/>
  <c r="C24" i="6"/>
  <c r="N23" i="6"/>
  <c r="J23" i="6"/>
  <c r="C23" i="6"/>
  <c r="N22" i="6"/>
  <c r="J22" i="6"/>
  <c r="C22" i="6"/>
  <c r="N21" i="6"/>
  <c r="J21" i="6"/>
  <c r="C21" i="6"/>
  <c r="N20" i="6"/>
  <c r="J20" i="6"/>
  <c r="C20" i="6"/>
  <c r="N19" i="6"/>
  <c r="J19" i="6"/>
  <c r="C19" i="6"/>
  <c r="N18" i="6"/>
  <c r="J18" i="6"/>
  <c r="C18" i="6"/>
  <c r="N17" i="6"/>
  <c r="J17" i="6"/>
  <c r="C17" i="6"/>
  <c r="N16" i="6"/>
  <c r="J16" i="6"/>
  <c r="C16" i="6"/>
  <c r="N15" i="6"/>
  <c r="J15" i="6"/>
  <c r="C15" i="6"/>
  <c r="N14" i="6"/>
  <c r="J14" i="6"/>
  <c r="C14" i="6"/>
  <c r="N13" i="6"/>
  <c r="J13" i="6"/>
  <c r="C13" i="6"/>
  <c r="N12" i="6"/>
  <c r="J12" i="6"/>
  <c r="C12" i="6"/>
  <c r="N11" i="6"/>
  <c r="J11" i="6"/>
  <c r="C11" i="6"/>
  <c r="N10" i="6"/>
  <c r="J10" i="6"/>
  <c r="C10" i="6"/>
  <c r="N9" i="6"/>
  <c r="J9" i="6"/>
  <c r="C9" i="6"/>
  <c r="N8" i="6"/>
  <c r="J8" i="6"/>
  <c r="C8" i="6"/>
  <c r="A8" i="6" s="1"/>
  <c r="N97" i="1"/>
  <c r="J97" i="1"/>
  <c r="C97" i="1"/>
  <c r="N96" i="1"/>
  <c r="J96" i="1"/>
  <c r="C96" i="1"/>
  <c r="N95" i="1"/>
  <c r="J95" i="1"/>
  <c r="C95" i="1"/>
  <c r="N94" i="1"/>
  <c r="J94" i="1"/>
  <c r="C94" i="1"/>
  <c r="N93" i="1"/>
  <c r="J93" i="1"/>
  <c r="C93" i="1"/>
  <c r="N92" i="1"/>
  <c r="J92" i="1"/>
  <c r="C92" i="1"/>
  <c r="N91" i="1"/>
  <c r="J91" i="1"/>
  <c r="C91" i="1"/>
  <c r="N90" i="1"/>
  <c r="J90" i="1"/>
  <c r="C90" i="1"/>
  <c r="N89" i="1"/>
  <c r="J89" i="1"/>
  <c r="C89" i="1"/>
  <c r="N88" i="1"/>
  <c r="J88" i="1"/>
  <c r="C88" i="1"/>
  <c r="N87" i="1"/>
  <c r="J87" i="1"/>
  <c r="C87" i="1"/>
  <c r="N86" i="1"/>
  <c r="J86" i="1"/>
  <c r="C86" i="1"/>
  <c r="N85" i="1"/>
  <c r="J85" i="1"/>
  <c r="C85" i="1"/>
  <c r="N84" i="1"/>
  <c r="J84" i="1"/>
  <c r="C84" i="1"/>
  <c r="N83" i="1"/>
  <c r="J83" i="1"/>
  <c r="C83" i="1"/>
  <c r="N82" i="1"/>
  <c r="J82" i="1"/>
  <c r="C82" i="1"/>
  <c r="N81" i="1"/>
  <c r="J81" i="1"/>
  <c r="C81" i="1"/>
  <c r="N80" i="1"/>
  <c r="J80" i="1"/>
  <c r="C80" i="1"/>
  <c r="N79" i="1"/>
  <c r="J79" i="1"/>
  <c r="C79" i="1"/>
  <c r="N78" i="1"/>
  <c r="J78" i="1"/>
  <c r="C78" i="1"/>
  <c r="N77" i="1"/>
  <c r="J77" i="1"/>
  <c r="C77" i="1"/>
  <c r="N76" i="1"/>
  <c r="J76" i="1"/>
  <c r="C76" i="1"/>
  <c r="N75" i="1"/>
  <c r="J75" i="1"/>
  <c r="C75" i="1"/>
  <c r="N74" i="1"/>
  <c r="J74" i="1"/>
  <c r="C74" i="1"/>
  <c r="N73" i="1"/>
  <c r="J73" i="1"/>
  <c r="C73" i="1"/>
  <c r="N72" i="1"/>
  <c r="J72" i="1"/>
  <c r="C72" i="1"/>
  <c r="N71" i="1"/>
  <c r="J71" i="1"/>
  <c r="C71" i="1"/>
  <c r="N70" i="1"/>
  <c r="J70" i="1"/>
  <c r="C70" i="1"/>
  <c r="N69" i="1"/>
  <c r="J69" i="1"/>
  <c r="C69" i="1"/>
  <c r="N68" i="1"/>
  <c r="J68" i="1"/>
  <c r="C68" i="1"/>
  <c r="N67" i="1"/>
  <c r="J67" i="1"/>
  <c r="C67" i="1"/>
  <c r="N66" i="1"/>
  <c r="J66" i="1"/>
  <c r="C66" i="1"/>
  <c r="N65" i="1"/>
  <c r="J65" i="1"/>
  <c r="C65" i="1"/>
  <c r="N64" i="1"/>
  <c r="J64" i="1"/>
  <c r="C64" i="1"/>
  <c r="N63" i="1"/>
  <c r="J63" i="1"/>
  <c r="C63" i="1"/>
  <c r="N62" i="1"/>
  <c r="J62" i="1"/>
  <c r="C62" i="1"/>
  <c r="N61" i="1"/>
  <c r="J61" i="1"/>
  <c r="C61" i="1"/>
  <c r="N60" i="1"/>
  <c r="J60" i="1"/>
  <c r="C60" i="1"/>
  <c r="N59" i="1"/>
  <c r="J59" i="1"/>
  <c r="C59" i="1"/>
  <c r="N58" i="1"/>
  <c r="J58" i="1"/>
  <c r="C58" i="1"/>
  <c r="N57" i="1"/>
  <c r="J57" i="1"/>
  <c r="C57" i="1"/>
  <c r="N56" i="1"/>
  <c r="J56" i="1"/>
  <c r="C56" i="1"/>
  <c r="N55" i="1"/>
  <c r="J55" i="1"/>
  <c r="C55" i="1"/>
  <c r="N54" i="1"/>
  <c r="J54" i="1"/>
  <c r="C54" i="1"/>
  <c r="N53" i="1"/>
  <c r="J53" i="1"/>
  <c r="C53" i="1"/>
  <c r="N52" i="1"/>
  <c r="J52" i="1"/>
  <c r="C52" i="1"/>
  <c r="N51" i="1"/>
  <c r="J51" i="1"/>
  <c r="C51" i="1"/>
  <c r="N50" i="1"/>
  <c r="J50" i="1"/>
  <c r="C50" i="1"/>
  <c r="N49" i="1"/>
  <c r="J49" i="1"/>
  <c r="C49" i="1"/>
  <c r="N48" i="1"/>
  <c r="J48" i="1"/>
  <c r="C48" i="1"/>
  <c r="N47" i="1"/>
  <c r="J47" i="1"/>
  <c r="C47" i="1"/>
  <c r="N46" i="1"/>
  <c r="J46" i="1"/>
  <c r="C46" i="1"/>
  <c r="N45" i="1"/>
  <c r="J45" i="1"/>
  <c r="C45" i="1"/>
  <c r="N44" i="1"/>
  <c r="J44" i="1"/>
  <c r="C44" i="1"/>
  <c r="N43" i="1"/>
  <c r="J43" i="1"/>
  <c r="C43" i="1"/>
  <c r="N42" i="1"/>
  <c r="J42" i="1"/>
  <c r="C42" i="1"/>
  <c r="N41" i="1"/>
  <c r="J41" i="1"/>
  <c r="C41" i="1"/>
  <c r="N40" i="1"/>
  <c r="J40" i="1"/>
  <c r="C40" i="1"/>
  <c r="N39" i="1"/>
  <c r="J39" i="1"/>
  <c r="C39" i="1"/>
  <c r="N38" i="1"/>
  <c r="J38" i="1"/>
  <c r="C38" i="1"/>
  <c r="N37" i="1"/>
  <c r="J37" i="1"/>
  <c r="C37" i="1"/>
  <c r="N36" i="1"/>
  <c r="J36" i="1"/>
  <c r="C36" i="1"/>
  <c r="N35" i="1"/>
  <c r="J35" i="1"/>
  <c r="C35" i="1"/>
  <c r="N34" i="1"/>
  <c r="J34" i="1"/>
  <c r="C34" i="1"/>
  <c r="N33" i="1"/>
  <c r="J33" i="1"/>
  <c r="C33" i="1"/>
  <c r="N32" i="1"/>
  <c r="J32" i="1"/>
  <c r="C32" i="1"/>
  <c r="N31" i="1"/>
  <c r="J31" i="1"/>
  <c r="C31" i="1"/>
  <c r="N30" i="1"/>
  <c r="J30" i="1"/>
  <c r="C30" i="1"/>
  <c r="N29" i="1"/>
  <c r="J29" i="1"/>
  <c r="C29" i="1"/>
  <c r="N28" i="1"/>
  <c r="J28" i="1"/>
  <c r="C28" i="1"/>
  <c r="N27" i="1"/>
  <c r="J27" i="1"/>
  <c r="C27" i="1"/>
  <c r="N26" i="1"/>
  <c r="J26" i="1"/>
  <c r="C26" i="1"/>
  <c r="N25" i="1"/>
  <c r="J25" i="1"/>
  <c r="C25" i="1"/>
  <c r="N24" i="1"/>
  <c r="J24" i="1"/>
  <c r="C24" i="1"/>
  <c r="N23" i="1"/>
  <c r="J23" i="1"/>
  <c r="C23" i="1"/>
  <c r="N22" i="1"/>
  <c r="J22" i="1"/>
  <c r="C22" i="1"/>
  <c r="N21" i="1"/>
  <c r="J21" i="1"/>
  <c r="C21" i="1"/>
  <c r="N20" i="1"/>
  <c r="J20" i="1"/>
  <c r="C20" i="1"/>
  <c r="N19" i="1"/>
  <c r="J19" i="1"/>
  <c r="C19" i="1"/>
  <c r="N18" i="1"/>
  <c r="J18" i="1"/>
  <c r="C18" i="1"/>
  <c r="N17" i="1"/>
  <c r="J17" i="1"/>
  <c r="C17" i="1"/>
  <c r="N16" i="1"/>
  <c r="J16" i="1"/>
  <c r="C16" i="1"/>
  <c r="N15" i="1"/>
  <c r="J15" i="1"/>
  <c r="C15" i="1"/>
  <c r="N14" i="1"/>
  <c r="J14" i="1"/>
  <c r="C14" i="1"/>
  <c r="N13" i="1"/>
  <c r="J13" i="1"/>
  <c r="C13" i="1"/>
  <c r="N12" i="1"/>
  <c r="J12" i="1"/>
  <c r="C12" i="1"/>
  <c r="N11" i="1"/>
  <c r="J11" i="1"/>
  <c r="C11" i="1"/>
  <c r="N10" i="1"/>
  <c r="J10" i="1"/>
  <c r="C10" i="1"/>
  <c r="N9" i="1"/>
  <c r="J9" i="1"/>
  <c r="C9" i="1"/>
  <c r="N8" i="1"/>
  <c r="J8" i="1"/>
  <c r="C8" i="1"/>
  <c r="N97" i="15"/>
  <c r="J97" i="15"/>
  <c r="C97" i="15"/>
  <c r="N96" i="15"/>
  <c r="J96" i="15"/>
  <c r="C96" i="15"/>
  <c r="N95" i="15"/>
  <c r="J95" i="15"/>
  <c r="C95" i="15"/>
  <c r="N94" i="15"/>
  <c r="J94" i="15"/>
  <c r="C94" i="15"/>
  <c r="N93" i="15"/>
  <c r="J93" i="15"/>
  <c r="C93" i="15"/>
  <c r="N92" i="15"/>
  <c r="J92" i="15"/>
  <c r="C92" i="15"/>
  <c r="N91" i="15"/>
  <c r="J91" i="15"/>
  <c r="C91" i="15"/>
  <c r="N90" i="15"/>
  <c r="J90" i="15"/>
  <c r="C90" i="15"/>
  <c r="N89" i="15"/>
  <c r="J89" i="15"/>
  <c r="C89" i="15"/>
  <c r="N88" i="15"/>
  <c r="J88" i="15"/>
  <c r="C88" i="15"/>
  <c r="N87" i="15"/>
  <c r="J87" i="15"/>
  <c r="C87" i="15"/>
  <c r="N86" i="15"/>
  <c r="J86" i="15"/>
  <c r="C86" i="15"/>
  <c r="N85" i="15"/>
  <c r="J85" i="15"/>
  <c r="C85" i="15"/>
  <c r="N84" i="15"/>
  <c r="J84" i="15"/>
  <c r="C84" i="15"/>
  <c r="N83" i="15"/>
  <c r="J83" i="15"/>
  <c r="C83" i="15"/>
  <c r="N82" i="15"/>
  <c r="J82" i="15"/>
  <c r="C82" i="15"/>
  <c r="N81" i="15"/>
  <c r="J81" i="15"/>
  <c r="C81" i="15"/>
  <c r="N80" i="15"/>
  <c r="J80" i="15"/>
  <c r="C80" i="15"/>
  <c r="N79" i="15"/>
  <c r="J79" i="15"/>
  <c r="C79" i="15"/>
  <c r="N78" i="15"/>
  <c r="J78" i="15"/>
  <c r="C78" i="15"/>
  <c r="N77" i="15"/>
  <c r="J77" i="15"/>
  <c r="C77" i="15"/>
  <c r="N76" i="15"/>
  <c r="J76" i="15"/>
  <c r="C76" i="15"/>
  <c r="N75" i="15"/>
  <c r="J75" i="15"/>
  <c r="C75" i="15"/>
  <c r="N74" i="15"/>
  <c r="J74" i="15"/>
  <c r="C74" i="15"/>
  <c r="N73" i="15"/>
  <c r="J73" i="15"/>
  <c r="C73" i="15"/>
  <c r="N72" i="15"/>
  <c r="J72" i="15"/>
  <c r="C72" i="15"/>
  <c r="N71" i="15"/>
  <c r="J71" i="15"/>
  <c r="C71" i="15"/>
  <c r="N70" i="15"/>
  <c r="J70" i="15"/>
  <c r="C70" i="15"/>
  <c r="N69" i="15"/>
  <c r="J69" i="15"/>
  <c r="C69" i="15"/>
  <c r="N68" i="15"/>
  <c r="J68" i="15"/>
  <c r="C68" i="15"/>
  <c r="N67" i="15"/>
  <c r="J67" i="15"/>
  <c r="C67" i="15"/>
  <c r="N66" i="15"/>
  <c r="J66" i="15"/>
  <c r="C66" i="15"/>
  <c r="N65" i="15"/>
  <c r="J65" i="15"/>
  <c r="C65" i="15"/>
  <c r="N64" i="15"/>
  <c r="J64" i="15"/>
  <c r="C64" i="15"/>
  <c r="N63" i="15"/>
  <c r="J63" i="15"/>
  <c r="C63" i="15"/>
  <c r="N62" i="15"/>
  <c r="J62" i="15"/>
  <c r="C62" i="15"/>
  <c r="N61" i="15"/>
  <c r="J61" i="15"/>
  <c r="C61" i="15"/>
  <c r="N60" i="15"/>
  <c r="J60" i="15"/>
  <c r="C60" i="15"/>
  <c r="N59" i="15"/>
  <c r="J59" i="15"/>
  <c r="C59" i="15"/>
  <c r="N58" i="15"/>
  <c r="J58" i="15"/>
  <c r="C58" i="15"/>
  <c r="N57" i="15"/>
  <c r="J57" i="15"/>
  <c r="C57" i="15"/>
  <c r="N56" i="15"/>
  <c r="J56" i="15"/>
  <c r="C56" i="15"/>
  <c r="N55" i="15"/>
  <c r="J55" i="15"/>
  <c r="C55" i="15"/>
  <c r="N54" i="15"/>
  <c r="J54" i="15"/>
  <c r="C54" i="15"/>
  <c r="N53" i="15"/>
  <c r="J53" i="15"/>
  <c r="C53" i="15"/>
  <c r="N52" i="15"/>
  <c r="J52" i="15"/>
  <c r="C52" i="15"/>
  <c r="N51" i="15"/>
  <c r="J51" i="15"/>
  <c r="C51" i="15"/>
  <c r="N50" i="15"/>
  <c r="J50" i="15"/>
  <c r="C50" i="15"/>
  <c r="N49" i="15"/>
  <c r="J49" i="15"/>
  <c r="C49" i="15"/>
  <c r="N48" i="15"/>
  <c r="J48" i="15"/>
  <c r="C48" i="15"/>
  <c r="N47" i="15"/>
  <c r="J47" i="15"/>
  <c r="C47" i="15"/>
  <c r="N46" i="15"/>
  <c r="J46" i="15"/>
  <c r="C46" i="15"/>
  <c r="N45" i="15"/>
  <c r="J45" i="15"/>
  <c r="C45" i="15"/>
  <c r="N44" i="15"/>
  <c r="J44" i="15"/>
  <c r="C44" i="15"/>
  <c r="N43" i="15"/>
  <c r="J43" i="15"/>
  <c r="C43" i="15"/>
  <c r="N42" i="15"/>
  <c r="J42" i="15"/>
  <c r="C42" i="15"/>
  <c r="N41" i="15"/>
  <c r="J41" i="15"/>
  <c r="C41" i="15"/>
  <c r="N40" i="15"/>
  <c r="J40" i="15"/>
  <c r="C40" i="15"/>
  <c r="N39" i="15"/>
  <c r="J39" i="15"/>
  <c r="C39" i="15"/>
  <c r="N38" i="15"/>
  <c r="J38" i="15"/>
  <c r="C38" i="15"/>
  <c r="N37" i="15"/>
  <c r="J37" i="15"/>
  <c r="C37" i="15"/>
  <c r="N36" i="15"/>
  <c r="J36" i="15"/>
  <c r="C36" i="15"/>
  <c r="N35" i="15"/>
  <c r="J35" i="15"/>
  <c r="C35" i="15"/>
  <c r="N34" i="15"/>
  <c r="J34" i="15"/>
  <c r="C34" i="15"/>
  <c r="N33" i="15"/>
  <c r="J33" i="15"/>
  <c r="C33" i="15"/>
  <c r="N32" i="15"/>
  <c r="J32" i="15"/>
  <c r="C32" i="15"/>
  <c r="N31" i="15"/>
  <c r="J31" i="15"/>
  <c r="C31" i="15"/>
  <c r="N30" i="15"/>
  <c r="J30" i="15"/>
  <c r="C30" i="15"/>
  <c r="N29" i="15"/>
  <c r="J29" i="15"/>
  <c r="C29" i="15"/>
  <c r="N28" i="15"/>
  <c r="J28" i="15"/>
  <c r="C28" i="15"/>
  <c r="N27" i="15"/>
  <c r="J27" i="15"/>
  <c r="C27" i="15"/>
  <c r="N26" i="15"/>
  <c r="J26" i="15"/>
  <c r="C26" i="15"/>
  <c r="N25" i="15"/>
  <c r="J25" i="15"/>
  <c r="C25" i="15"/>
  <c r="N24" i="15"/>
  <c r="J24" i="15"/>
  <c r="C24" i="15"/>
  <c r="N23" i="15"/>
  <c r="J23" i="15"/>
  <c r="C23" i="15"/>
  <c r="N22" i="15"/>
  <c r="J22" i="15"/>
  <c r="C22" i="15"/>
  <c r="N21" i="15"/>
  <c r="J21" i="15"/>
  <c r="C21" i="15"/>
  <c r="N20" i="15"/>
  <c r="J20" i="15"/>
  <c r="C20" i="15"/>
  <c r="N19" i="15"/>
  <c r="J19" i="15"/>
  <c r="C19" i="15"/>
  <c r="N18" i="15"/>
  <c r="J18" i="15"/>
  <c r="C18" i="15"/>
  <c r="N17" i="15"/>
  <c r="J17" i="15"/>
  <c r="C17" i="15"/>
  <c r="N16" i="15"/>
  <c r="J16" i="15"/>
  <c r="C16" i="15"/>
  <c r="N15" i="15"/>
  <c r="J15" i="15"/>
  <c r="C15" i="15"/>
  <c r="N14" i="15"/>
  <c r="J14" i="15"/>
  <c r="C14" i="15"/>
  <c r="N13" i="15"/>
  <c r="J13" i="15"/>
  <c r="C13" i="15"/>
  <c r="N12" i="15"/>
  <c r="J12" i="15"/>
  <c r="C12" i="15"/>
  <c r="N11" i="15"/>
  <c r="J11" i="15"/>
  <c r="C11" i="15"/>
  <c r="N10" i="15"/>
  <c r="J10" i="15"/>
  <c r="C10" i="15"/>
  <c r="N9" i="15"/>
  <c r="J9" i="15"/>
  <c r="C9" i="15"/>
  <c r="N8" i="15"/>
  <c r="J8" i="15"/>
  <c r="C8" i="15"/>
  <c r="A8" i="15" s="1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86" i="16"/>
  <c r="N87" i="16"/>
  <c r="N88" i="16"/>
  <c r="N89" i="16"/>
  <c r="N90" i="16"/>
  <c r="N91" i="16"/>
  <c r="N92" i="16"/>
  <c r="N93" i="16"/>
  <c r="N94" i="16"/>
  <c r="N95" i="16"/>
  <c r="N96" i="16"/>
  <c r="N97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N8" i="16"/>
  <c r="J8" i="16"/>
  <c r="C8" i="16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8" i="14"/>
  <c r="A97" i="13"/>
  <c r="A96" i="13"/>
  <c r="A95" i="13"/>
  <c r="A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8" i="13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8" i="12"/>
  <c r="A8" i="10"/>
  <c r="A8" i="1"/>
  <c r="A9" i="12" l="1"/>
  <c r="A9" i="13"/>
  <c r="A10" i="13" s="1"/>
  <c r="A9" i="14"/>
  <c r="E4" i="18"/>
  <c r="E5" i="18" s="1"/>
  <c r="A10" i="14"/>
  <c r="A10" i="12"/>
  <c r="A9" i="19"/>
  <c r="A9" i="10"/>
  <c r="A9" i="1"/>
  <c r="A9" i="15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8" i="16"/>
  <c r="AC1" i="14"/>
  <c r="AC1" i="13"/>
  <c r="AC1" i="12"/>
  <c r="AC1" i="19"/>
  <c r="AC1" i="10"/>
  <c r="AC1" i="6"/>
  <c r="AC1" i="1"/>
  <c r="AC1" i="15"/>
  <c r="AC1" i="16"/>
  <c r="A1" i="16"/>
  <c r="A4" i="14"/>
  <c r="A3" i="14"/>
  <c r="A2" i="14"/>
  <c r="A1" i="14"/>
  <c r="A4" i="13"/>
  <c r="A3" i="13"/>
  <c r="A2" i="13"/>
  <c r="A1" i="13"/>
  <c r="A4" i="12"/>
  <c r="A3" i="12"/>
  <c r="A2" i="12"/>
  <c r="A1" i="12"/>
  <c r="A4" i="19"/>
  <c r="A3" i="19"/>
  <c r="A2" i="19"/>
  <c r="A1" i="19"/>
  <c r="A4" i="10"/>
  <c r="A3" i="10"/>
  <c r="A2" i="10"/>
  <c r="A1" i="10"/>
  <c r="A4" i="6"/>
  <c r="A3" i="6"/>
  <c r="A2" i="6"/>
  <c r="A1" i="6"/>
  <c r="A4" i="1"/>
  <c r="A3" i="1"/>
  <c r="A2" i="1"/>
  <c r="A1" i="1"/>
  <c r="A4" i="15"/>
  <c r="A3" i="15"/>
  <c r="A2" i="15"/>
  <c r="A1" i="15"/>
  <c r="AG2" i="19"/>
  <c r="AO13" i="19"/>
  <c r="AG2" i="15"/>
  <c r="AG2" i="1"/>
  <c r="AG2" i="6"/>
  <c r="AG2" i="10"/>
  <c r="AG2" i="12"/>
  <c r="AG2" i="13"/>
  <c r="AG2" i="14"/>
  <c r="A9" i="16" l="1"/>
  <c r="A10" i="16" s="1"/>
  <c r="A11" i="16" s="1"/>
  <c r="E6" i="18"/>
  <c r="A11" i="13"/>
  <c r="A11" i="12"/>
  <c r="A11" i="14"/>
  <c r="A9" i="6"/>
  <c r="A10" i="19"/>
  <c r="A10" i="10"/>
  <c r="A10" i="1"/>
  <c r="A10" i="15"/>
  <c r="AG2" i="16"/>
  <c r="A4" i="16"/>
  <c r="A3" i="16"/>
  <c r="A2" i="16"/>
  <c r="E7" i="18" l="1"/>
  <c r="E8" i="18" s="1"/>
  <c r="E9" i="18" s="1"/>
  <c r="A10" i="6"/>
  <c r="A12" i="14"/>
  <c r="A12" i="12"/>
  <c r="A12" i="13"/>
  <c r="A12" i="16"/>
  <c r="A11" i="6"/>
  <c r="A12" i="6" s="1"/>
  <c r="A11" i="19"/>
  <c r="A11" i="10"/>
  <c r="A11" i="1"/>
  <c r="A11" i="15"/>
  <c r="A13" i="13" l="1"/>
  <c r="A13" i="16"/>
  <c r="A14" i="16" s="1"/>
  <c r="A13" i="12"/>
  <c r="A14" i="12"/>
  <c r="A14" i="13"/>
  <c r="A13" i="14"/>
  <c r="E10" i="18"/>
  <c r="A13" i="6"/>
  <c r="A14" i="6" s="1"/>
  <c r="A12" i="19"/>
  <c r="A13" i="19" s="1"/>
  <c r="A12" i="10"/>
  <c r="A12" i="1"/>
  <c r="A13" i="1" s="1"/>
  <c r="A12" i="15"/>
  <c r="A13" i="15" s="1"/>
  <c r="E11" i="18" l="1"/>
  <c r="E12" i="18" s="1"/>
  <c r="A15" i="16"/>
  <c r="A16" i="16" s="1"/>
  <c r="A17" i="16" s="1"/>
  <c r="A15" i="13"/>
  <c r="A15" i="12"/>
  <c r="A16" i="12" s="1"/>
  <c r="A14" i="14"/>
  <c r="A15" i="6"/>
  <c r="A14" i="19"/>
  <c r="A13" i="10"/>
  <c r="A14" i="1"/>
  <c r="A14" i="15"/>
  <c r="AN13" i="15"/>
  <c r="AO13" i="1"/>
  <c r="AN13" i="10"/>
  <c r="AO13" i="12"/>
  <c r="AO13" i="13"/>
  <c r="AO13" i="14"/>
  <c r="I5" i="17"/>
  <c r="I6" i="17" s="1"/>
  <c r="J7" i="17" s="1"/>
  <c r="G9" i="17" s="1"/>
  <c r="C8" i="17"/>
  <c r="E13" i="18" l="1"/>
  <c r="A16" i="13"/>
  <c r="A17" i="13" s="1"/>
  <c r="A18" i="16"/>
  <c r="A19" i="16" s="1"/>
  <c r="A17" i="12"/>
  <c r="A18" i="12" s="1"/>
  <c r="A15" i="14"/>
  <c r="A16" i="14" s="1"/>
  <c r="A16" i="6"/>
  <c r="A15" i="19"/>
  <c r="A14" i="10"/>
  <c r="A15" i="1"/>
  <c r="A15" i="15"/>
  <c r="E14" i="18" l="1"/>
  <c r="E15" i="18" s="1"/>
  <c r="A20" i="16"/>
  <c r="A18" i="13"/>
  <c r="A19" i="12"/>
  <c r="A20" i="12" s="1"/>
  <c r="A17" i="14"/>
  <c r="A18" i="14" s="1"/>
  <c r="A17" i="6"/>
  <c r="A16" i="19"/>
  <c r="A15" i="10"/>
  <c r="A16" i="1"/>
  <c r="A16" i="15"/>
  <c r="E16" i="18" l="1"/>
  <c r="E17" i="18" s="1"/>
  <c r="A21" i="12"/>
  <c r="A19" i="13"/>
  <c r="A21" i="16"/>
  <c r="A20" i="13"/>
  <c r="A19" i="14"/>
  <c r="A20" i="14" s="1"/>
  <c r="A18" i="6"/>
  <c r="A19" i="6" s="1"/>
  <c r="A17" i="19"/>
  <c r="A18" i="19" s="1"/>
  <c r="A16" i="10"/>
  <c r="A17" i="1"/>
  <c r="A17" i="15"/>
  <c r="A18" i="15" s="1"/>
  <c r="E18" i="18" l="1"/>
  <c r="A22" i="16"/>
  <c r="A23" i="16" s="1"/>
  <c r="A21" i="13"/>
  <c r="A22" i="12"/>
  <c r="A21" i="14"/>
  <c r="A22" i="14" s="1"/>
  <c r="A20" i="6"/>
  <c r="A19" i="19"/>
  <c r="A17" i="10"/>
  <c r="A18" i="10" s="1"/>
  <c r="A18" i="1"/>
  <c r="A19" i="1" s="1"/>
  <c r="A19" i="15"/>
  <c r="E19" i="18" l="1"/>
  <c r="A23" i="12"/>
  <c r="A24" i="12" s="1"/>
  <c r="A24" i="16"/>
  <c r="A22" i="13"/>
  <c r="A23" i="14"/>
  <c r="A24" i="14" s="1"/>
  <c r="A21" i="6"/>
  <c r="A20" i="19"/>
  <c r="A21" i="19" s="1"/>
  <c r="A19" i="10"/>
  <c r="A20" i="1"/>
  <c r="A21" i="1" s="1"/>
  <c r="A20" i="15"/>
  <c r="A21" i="15" s="1"/>
  <c r="E20" i="18" l="1"/>
  <c r="E21" i="18" s="1"/>
  <c r="A25" i="16"/>
  <c r="A25" i="12"/>
  <c r="A26" i="12" s="1"/>
  <c r="A26" i="16"/>
  <c r="A23" i="13"/>
  <c r="A25" i="14"/>
  <c r="E25" i="18"/>
  <c r="A22" i="6"/>
  <c r="A23" i="6" s="1"/>
  <c r="A24" i="6" s="1"/>
  <c r="A22" i="19"/>
  <c r="A20" i="10"/>
  <c r="A21" i="10" s="1"/>
  <c r="A22" i="1"/>
  <c r="A22" i="15"/>
  <c r="E22" i="18" l="1"/>
  <c r="E23" i="18" s="1"/>
  <c r="A27" i="16"/>
  <c r="A24" i="13"/>
  <c r="A27" i="12"/>
  <c r="A26" i="14"/>
  <c r="E26" i="18"/>
  <c r="A25" i="6"/>
  <c r="A23" i="19"/>
  <c r="A22" i="10"/>
  <c r="A23" i="10" s="1"/>
  <c r="A23" i="1"/>
  <c r="A23" i="15"/>
  <c r="E24" i="18" l="1"/>
  <c r="A28" i="12"/>
  <c r="A25" i="13"/>
  <c r="A28" i="16"/>
  <c r="A29" i="12"/>
  <c r="A27" i="14"/>
  <c r="E27" i="18"/>
  <c r="A26" i="6"/>
  <c r="A27" i="6" s="1"/>
  <c r="A24" i="19"/>
  <c r="A24" i="10"/>
  <c r="A24" i="1"/>
  <c r="A24" i="15"/>
  <c r="A30" i="12" l="1"/>
  <c r="A26" i="13"/>
  <c r="A31" i="12"/>
  <c r="A29" i="16"/>
  <c r="A28" i="14"/>
  <c r="E29" i="18"/>
  <c r="E28" i="18"/>
  <c r="A28" i="6"/>
  <c r="A25" i="19"/>
  <c r="A25" i="10"/>
  <c r="A25" i="1"/>
  <c r="A25" i="15"/>
  <c r="A32" i="12" l="1"/>
  <c r="A33" i="12" s="1"/>
  <c r="A30" i="16"/>
  <c r="A27" i="13"/>
  <c r="A29" i="14"/>
  <c r="E30" i="18"/>
  <c r="A29" i="6"/>
  <c r="A26" i="15"/>
  <c r="A26" i="19"/>
  <c r="A27" i="19" s="1"/>
  <c r="A26" i="10"/>
  <c r="A27" i="10" s="1"/>
  <c r="A26" i="1"/>
  <c r="A27" i="1" s="1"/>
  <c r="A34" i="12" l="1"/>
  <c r="A35" i="12" s="1"/>
  <c r="A28" i="13"/>
  <c r="A29" i="13" s="1"/>
  <c r="A30" i="13" s="1"/>
  <c r="A31" i="16"/>
  <c r="A32" i="16"/>
  <c r="A30" i="14"/>
  <c r="E31" i="18"/>
  <c r="A30" i="6"/>
  <c r="A31" i="6" s="1"/>
  <c r="A27" i="15"/>
  <c r="A28" i="19"/>
  <c r="A29" i="19" s="1"/>
  <c r="A28" i="10"/>
  <c r="A28" i="1"/>
  <c r="A36" i="12" l="1"/>
  <c r="A37" i="12"/>
  <c r="A33" i="16"/>
  <c r="A34" i="16"/>
  <c r="A35" i="16" s="1"/>
  <c r="A31" i="13"/>
  <c r="A31" i="14"/>
  <c r="A32" i="14" s="1"/>
  <c r="A38" i="12"/>
  <c r="E32" i="18"/>
  <c r="A32" i="6"/>
  <c r="A33" i="6" s="1"/>
  <c r="A28" i="15"/>
  <c r="A30" i="19"/>
  <c r="A29" i="10"/>
  <c r="A29" i="1"/>
  <c r="A32" i="13" l="1"/>
  <c r="A36" i="16"/>
  <c r="A37" i="16" s="1"/>
  <c r="A33" i="14"/>
  <c r="A39" i="12"/>
  <c r="E33" i="18"/>
  <c r="A34" i="6"/>
  <c r="A31" i="19"/>
  <c r="A32" i="19" s="1"/>
  <c r="A30" i="1"/>
  <c r="A31" i="1" s="1"/>
  <c r="A29" i="15"/>
  <c r="A30" i="15" s="1"/>
  <c r="A30" i="10"/>
  <c r="A38" i="16" l="1"/>
  <c r="A33" i="13"/>
  <c r="A34" i="14"/>
  <c r="A35" i="14" s="1"/>
  <c r="E34" i="18"/>
  <c r="E35" i="18" s="1"/>
  <c r="A40" i="12"/>
  <c r="A41" i="12" s="1"/>
  <c r="A35" i="6"/>
  <c r="A36" i="6" s="1"/>
  <c r="A33" i="19"/>
  <c r="A34" i="19" s="1"/>
  <c r="A35" i="19" s="1"/>
  <c r="A31" i="15"/>
  <c r="A32" i="15" s="1"/>
  <c r="A31" i="10"/>
  <c r="A32" i="1"/>
  <c r="A34" i="13" l="1"/>
  <c r="A39" i="16"/>
  <c r="A40" i="16" s="1"/>
  <c r="A36" i="14"/>
  <c r="A37" i="14" s="1"/>
  <c r="A38" i="14" s="1"/>
  <c r="A42" i="12"/>
  <c r="E36" i="18"/>
  <c r="A37" i="6"/>
  <c r="A38" i="6" s="1"/>
  <c r="A32" i="10"/>
  <c r="A33" i="10" s="1"/>
  <c r="A33" i="15"/>
  <c r="A36" i="19"/>
  <c r="A33" i="1"/>
  <c r="A41" i="16" l="1"/>
  <c r="A35" i="13"/>
  <c r="A36" i="13" s="1"/>
  <c r="A39" i="14"/>
  <c r="A43" i="12"/>
  <c r="A44" i="12" s="1"/>
  <c r="A45" i="12" s="1"/>
  <c r="E37" i="18"/>
  <c r="E38" i="18"/>
  <c r="A39" i="6"/>
  <c r="A40" i="6" s="1"/>
  <c r="A37" i="19"/>
  <c r="A38" i="19" s="1"/>
  <c r="A34" i="1"/>
  <c r="A35" i="1" s="1"/>
  <c r="A34" i="15"/>
  <c r="A34" i="10"/>
  <c r="A37" i="13" l="1"/>
  <c r="A42" i="16"/>
  <c r="A38" i="13"/>
  <c r="A40" i="14"/>
  <c r="A46" i="12"/>
  <c r="E39" i="18"/>
  <c r="E40" i="18"/>
  <c r="E41" i="18"/>
  <c r="A47" i="12"/>
  <c r="A41" i="6"/>
  <c r="A39" i="19"/>
  <c r="A35" i="15"/>
  <c r="A35" i="10"/>
  <c r="A36" i="1"/>
  <c r="A39" i="13" l="1"/>
  <c r="A43" i="16"/>
  <c r="A41" i="14"/>
  <c r="A42" i="14" s="1"/>
  <c r="E42" i="18"/>
  <c r="E43" i="18"/>
  <c r="A48" i="12"/>
  <c r="A42" i="6"/>
  <c r="A40" i="19"/>
  <c r="A41" i="19" s="1"/>
  <c r="A36" i="10"/>
  <c r="A37" i="10" s="1"/>
  <c r="A36" i="15"/>
  <c r="A37" i="1"/>
  <c r="A44" i="16" l="1"/>
  <c r="A40" i="13"/>
  <c r="A41" i="13"/>
  <c r="A43" i="14"/>
  <c r="A49" i="12"/>
  <c r="E44" i="18"/>
  <c r="A43" i="6"/>
  <c r="A42" i="19"/>
  <c r="A38" i="1"/>
  <c r="A37" i="15"/>
  <c r="A38" i="15" s="1"/>
  <c r="A38" i="10"/>
  <c r="A42" i="13" l="1"/>
  <c r="A45" i="16"/>
  <c r="A44" i="14"/>
  <c r="E45" i="18"/>
  <c r="A50" i="12"/>
  <c r="A44" i="6"/>
  <c r="A43" i="19"/>
  <c r="A44" i="19" s="1"/>
  <c r="A39" i="1"/>
  <c r="A39" i="15"/>
  <c r="A40" i="15" s="1"/>
  <c r="A39" i="10"/>
  <c r="A46" i="16" l="1"/>
  <c r="A43" i="13"/>
  <c r="A44" i="13" s="1"/>
  <c r="A45" i="14"/>
  <c r="A45" i="19"/>
  <c r="E46" i="18"/>
  <c r="E47" i="18" s="1"/>
  <c r="A51" i="12"/>
  <c r="A45" i="6"/>
  <c r="A46" i="19"/>
  <c r="A47" i="19" s="1"/>
  <c r="A48" i="19" s="1"/>
  <c r="A40" i="1"/>
  <c r="A41" i="15"/>
  <c r="A40" i="10"/>
  <c r="A45" i="13" l="1"/>
  <c r="A47" i="16"/>
  <c r="A46" i="14"/>
  <c r="A52" i="12"/>
  <c r="E48" i="18"/>
  <c r="A46" i="6"/>
  <c r="A49" i="19"/>
  <c r="A50" i="19" s="1"/>
  <c r="A41" i="1"/>
  <c r="A42" i="1" s="1"/>
  <c r="A42" i="15"/>
  <c r="A41" i="10"/>
  <c r="A46" i="13" l="1"/>
  <c r="A48" i="16"/>
  <c r="A47" i="14"/>
  <c r="A49" i="14" s="1"/>
  <c r="A48" i="14"/>
  <c r="E49" i="18"/>
  <c r="A53" i="12"/>
  <c r="E50" i="18"/>
  <c r="A47" i="6"/>
  <c r="A51" i="19"/>
  <c r="A43" i="1"/>
  <c r="A43" i="15"/>
  <c r="A42" i="10"/>
  <c r="A49" i="16" l="1"/>
  <c r="A47" i="13"/>
  <c r="A50" i="14"/>
  <c r="E51" i="18"/>
  <c r="A54" i="12"/>
  <c r="A48" i="6"/>
  <c r="A49" i="6"/>
  <c r="A52" i="19"/>
  <c r="A53" i="19" s="1"/>
  <c r="A44" i="1"/>
  <c r="A45" i="1" s="1"/>
  <c r="A44" i="15"/>
  <c r="A45" i="15" s="1"/>
  <c r="A43" i="10"/>
  <c r="A50" i="16" l="1"/>
  <c r="A48" i="13"/>
  <c r="A51" i="14"/>
  <c r="E52" i="18"/>
  <c r="A50" i="6"/>
  <c r="A55" i="12"/>
  <c r="A51" i="6"/>
  <c r="A54" i="19"/>
  <c r="A44" i="10"/>
  <c r="A46" i="1"/>
  <c r="A46" i="15"/>
  <c r="A47" i="15" s="1"/>
  <c r="A48" i="15" s="1"/>
  <c r="A49" i="13" l="1"/>
  <c r="A51" i="16"/>
  <c r="A52" i="14"/>
  <c r="A56" i="12"/>
  <c r="A57" i="12" s="1"/>
  <c r="E53" i="18"/>
  <c r="E54" i="18" s="1"/>
  <c r="A52" i="6"/>
  <c r="A55" i="19"/>
  <c r="A56" i="19" s="1"/>
  <c r="A45" i="10"/>
  <c r="A47" i="1"/>
  <c r="A49" i="15"/>
  <c r="A50" i="13" l="1"/>
  <c r="A52" i="16"/>
  <c r="A53" i="14"/>
  <c r="E55" i="18"/>
  <c r="A58" i="12"/>
  <c r="A59" i="12" s="1"/>
  <c r="A53" i="6"/>
  <c r="A57" i="19"/>
  <c r="A46" i="10"/>
  <c r="A48" i="1"/>
  <c r="A50" i="15"/>
  <c r="A51" i="15" s="1"/>
  <c r="A53" i="16" l="1"/>
  <c r="A51" i="13"/>
  <c r="A54" i="16"/>
  <c r="A54" i="14"/>
  <c r="A60" i="12"/>
  <c r="E56" i="18"/>
  <c r="A54" i="6"/>
  <c r="A55" i="6" s="1"/>
  <c r="A58" i="19"/>
  <c r="A47" i="10"/>
  <c r="A49" i="1"/>
  <c r="A50" i="1" s="1"/>
  <c r="A52" i="15"/>
  <c r="A53" i="15" s="1"/>
  <c r="A54" i="15" s="1"/>
  <c r="A55" i="16" l="1"/>
  <c r="A56" i="16"/>
  <c r="A52" i="13"/>
  <c r="A55" i="14"/>
  <c r="A56" i="14" s="1"/>
  <c r="E57" i="18"/>
  <c r="A61" i="12"/>
  <c r="A56" i="6"/>
  <c r="A59" i="19"/>
  <c r="A60" i="19" s="1"/>
  <c r="A48" i="10"/>
  <c r="A51" i="1"/>
  <c r="A55" i="15"/>
  <c r="A56" i="15" s="1"/>
  <c r="A53" i="13" l="1"/>
  <c r="A57" i="16"/>
  <c r="A57" i="14"/>
  <c r="A58" i="14" s="1"/>
  <c r="A62" i="12"/>
  <c r="E58" i="18"/>
  <c r="A57" i="6"/>
  <c r="A61" i="19"/>
  <c r="A49" i="10"/>
  <c r="A52" i="1"/>
  <c r="A57" i="15"/>
  <c r="A58" i="15" s="1"/>
  <c r="A54" i="13" l="1"/>
  <c r="A58" i="16"/>
  <c r="A59" i="14"/>
  <c r="A60" i="14" s="1"/>
  <c r="A63" i="12"/>
  <c r="E59" i="18"/>
  <c r="A58" i="6"/>
  <c r="A59" i="6" s="1"/>
  <c r="A62" i="19"/>
  <c r="A63" i="19" s="1"/>
  <c r="A50" i="10"/>
  <c r="A53" i="1"/>
  <c r="A59" i="15"/>
  <c r="A61" i="14" l="1"/>
  <c r="A59" i="16"/>
  <c r="A60" i="16" s="1"/>
  <c r="A62" i="14"/>
  <c r="A55" i="13"/>
  <c r="A56" i="13" s="1"/>
  <c r="A63" i="14"/>
  <c r="A64" i="14" s="1"/>
  <c r="E61" i="18"/>
  <c r="E60" i="18"/>
  <c r="A64" i="12"/>
  <c r="A60" i="6"/>
  <c r="A64" i="19"/>
  <c r="A51" i="10"/>
  <c r="A54" i="1"/>
  <c r="A60" i="15"/>
  <c r="A61" i="15" s="1"/>
  <c r="A57" i="13" l="1"/>
  <c r="A61" i="16"/>
  <c r="A65" i="14"/>
  <c r="A66" i="14" s="1"/>
  <c r="A67" i="14" s="1"/>
  <c r="A68" i="14" s="1"/>
  <c r="A69" i="14" s="1"/>
  <c r="A65" i="12"/>
  <c r="E62" i="18"/>
  <c r="A61" i="6"/>
  <c r="A65" i="19"/>
  <c r="A66" i="19" s="1"/>
  <c r="A52" i="10"/>
  <c r="A53" i="10" s="1"/>
  <c r="A55" i="1"/>
  <c r="A62" i="15"/>
  <c r="A63" i="15" s="1"/>
  <c r="A58" i="13" l="1"/>
  <c r="A62" i="16"/>
  <c r="A70" i="14"/>
  <c r="AP11" i="14" s="1"/>
  <c r="AU10" i="14" s="1"/>
  <c r="AU11" i="14" s="1"/>
  <c r="AV12" i="14" s="1"/>
  <c r="AS14" i="14" s="1"/>
  <c r="A66" i="12"/>
  <c r="E63" i="18"/>
  <c r="E64" i="18" s="1"/>
  <c r="E65" i="18" s="1"/>
  <c r="B21" i="18" s="1"/>
  <c r="A62" i="6"/>
  <c r="A63" i="6" s="1"/>
  <c r="A67" i="19"/>
  <c r="A54" i="10"/>
  <c r="A56" i="1"/>
  <c r="A57" i="1"/>
  <c r="A64" i="15"/>
  <c r="A63" i="16" l="1"/>
  <c r="A64" i="16"/>
  <c r="A59" i="13"/>
  <c r="A60" i="13" s="1"/>
  <c r="A67" i="12"/>
  <c r="A68" i="12" s="1"/>
  <c r="A64" i="6"/>
  <c r="A68" i="19"/>
  <c r="A55" i="10"/>
  <c r="A58" i="1"/>
  <c r="A59" i="1" s="1"/>
  <c r="A65" i="15"/>
  <c r="A61" i="13" l="1"/>
  <c r="A65" i="16"/>
  <c r="A69" i="12"/>
  <c r="A70" i="12" s="1"/>
  <c r="AP11" i="12" s="1"/>
  <c r="AU10" i="12" s="1"/>
  <c r="AU11" i="12" s="1"/>
  <c r="AV12" i="12" s="1"/>
  <c r="AS14" i="12" s="1"/>
  <c r="A65" i="6"/>
  <c r="A69" i="19"/>
  <c r="A70" i="19" s="1"/>
  <c r="A56" i="10"/>
  <c r="A60" i="1"/>
  <c r="A66" i="15"/>
  <c r="A62" i="13" l="1"/>
  <c r="A66" i="16"/>
  <c r="A66" i="6"/>
  <c r="A67" i="6" s="1"/>
  <c r="A71" i="19"/>
  <c r="A57" i="10"/>
  <c r="A58" i="10" s="1"/>
  <c r="A61" i="1"/>
  <c r="A62" i="1" s="1"/>
  <c r="A67" i="15"/>
  <c r="A68" i="15" s="1"/>
  <c r="A63" i="13" l="1"/>
  <c r="A64" i="13" s="1"/>
  <c r="A67" i="16"/>
  <c r="A68" i="16" s="1"/>
  <c r="A69" i="16" s="1"/>
  <c r="A70" i="16" s="1"/>
  <c r="A68" i="6"/>
  <c r="A72" i="19"/>
  <c r="A59" i="10"/>
  <c r="A63" i="1"/>
  <c r="A69" i="15"/>
  <c r="A70" i="15" s="1"/>
  <c r="AP11" i="16" l="1"/>
  <c r="AU10" i="16" s="1"/>
  <c r="AU11" i="16" s="1"/>
  <c r="AV12" i="16" s="1"/>
  <c r="AS14" i="16" s="1"/>
  <c r="A65" i="13"/>
  <c r="A69" i="6"/>
  <c r="A73" i="19"/>
  <c r="A60" i="10"/>
  <c r="A64" i="1"/>
  <c r="A71" i="15"/>
  <c r="A66" i="13" l="1"/>
  <c r="A70" i="6"/>
  <c r="A74" i="19"/>
  <c r="A61" i="10"/>
  <c r="A62" i="10" s="1"/>
  <c r="A65" i="1"/>
  <c r="A66" i="1" s="1"/>
  <c r="A72" i="15"/>
  <c r="A67" i="13" l="1"/>
  <c r="A71" i="6"/>
  <c r="A72" i="6"/>
  <c r="A75" i="19"/>
  <c r="A63" i="10"/>
  <c r="A67" i="1"/>
  <c r="A73" i="15"/>
  <c r="A74" i="15" s="1"/>
  <c r="A75" i="15" s="1"/>
  <c r="A68" i="13" l="1"/>
  <c r="A69" i="13" s="1"/>
  <c r="A73" i="6"/>
  <c r="A76" i="19"/>
  <c r="A64" i="10"/>
  <c r="A65" i="10" s="1"/>
  <c r="A68" i="1"/>
  <c r="A69" i="1" s="1"/>
  <c r="A76" i="15"/>
  <c r="A70" i="13" l="1"/>
  <c r="AP11" i="13" s="1"/>
  <c r="AU10" i="13" s="1"/>
  <c r="AU11" i="13" s="1"/>
  <c r="AV12" i="13" s="1"/>
  <c r="AS14" i="13" s="1"/>
  <c r="A74" i="6"/>
  <c r="A77" i="19"/>
  <c r="A66" i="10"/>
  <c r="A70" i="1"/>
  <c r="A77" i="15"/>
  <c r="A75" i="6" l="1"/>
  <c r="A77" i="6"/>
  <c r="A76" i="6"/>
  <c r="A78" i="19"/>
  <c r="A67" i="10"/>
  <c r="A71" i="1"/>
  <c r="A78" i="15"/>
  <c r="A78" i="6" l="1"/>
  <c r="A79" i="19"/>
  <c r="A68" i="10"/>
  <c r="A72" i="1"/>
  <c r="A79" i="15"/>
  <c r="A79" i="6" l="1"/>
  <c r="A80" i="19"/>
  <c r="A69" i="10"/>
  <c r="A70" i="10" s="1"/>
  <c r="A73" i="1"/>
  <c r="A80" i="15"/>
  <c r="A81" i="15"/>
  <c r="A80" i="6" l="1"/>
  <c r="A82" i="15"/>
  <c r="A84" i="15" s="1"/>
  <c r="A81" i="19"/>
  <c r="A71" i="10"/>
  <c r="A74" i="1"/>
  <c r="A83" i="15"/>
  <c r="A81" i="6" l="1"/>
  <c r="A85" i="15"/>
  <c r="A86" i="15" s="1"/>
  <c r="A82" i="19"/>
  <c r="A72" i="10"/>
  <c r="A75" i="1"/>
  <c r="A82" i="6" l="1"/>
  <c r="A84" i="19"/>
  <c r="A85" i="19" s="1"/>
  <c r="A83" i="19"/>
  <c r="A73" i="10"/>
  <c r="A76" i="1"/>
  <c r="A87" i="15"/>
  <c r="A83" i="6" l="1"/>
  <c r="A86" i="19"/>
  <c r="A74" i="10"/>
  <c r="A77" i="1"/>
  <c r="A88" i="15"/>
  <c r="A84" i="6" l="1"/>
  <c r="A85" i="6"/>
  <c r="A87" i="19"/>
  <c r="A75" i="10"/>
  <c r="A78" i="1"/>
  <c r="A89" i="15"/>
  <c r="A86" i="6" l="1"/>
  <c r="A87" i="6" s="1"/>
  <c r="A88" i="19"/>
  <c r="A76" i="10"/>
  <c r="A79" i="1"/>
  <c r="A90" i="15"/>
  <c r="A88" i="6" l="1"/>
  <c r="A90" i="6" s="1"/>
  <c r="A89" i="6"/>
  <c r="A89" i="19"/>
  <c r="A77" i="10"/>
  <c r="A80" i="1"/>
  <c r="A91" i="15"/>
  <c r="A91" i="6" l="1"/>
  <c r="A92" i="6" s="1"/>
  <c r="A90" i="19"/>
  <c r="A78" i="10"/>
  <c r="A81" i="1"/>
  <c r="A92" i="15"/>
  <c r="A93" i="15" s="1"/>
  <c r="A93" i="6" l="1"/>
  <c r="A94" i="6" s="1"/>
  <c r="A95" i="6" s="1"/>
  <c r="A96" i="6" s="1"/>
  <c r="A97" i="6" s="1"/>
  <c r="AP11" i="6" s="1"/>
  <c r="AU10" i="6" s="1"/>
  <c r="AU11" i="6" s="1"/>
  <c r="AV12" i="6" s="1"/>
  <c r="AS14" i="6" s="1"/>
  <c r="A91" i="19"/>
  <c r="A79" i="10"/>
  <c r="A82" i="1"/>
  <c r="A94" i="15"/>
  <c r="A95" i="15" s="1"/>
  <c r="A96" i="15" s="1"/>
  <c r="A97" i="15" s="1"/>
  <c r="AO11" i="15" l="1"/>
  <c r="AT10" i="15" s="1"/>
  <c r="AT11" i="15" s="1"/>
  <c r="AU12" i="15" s="1"/>
  <c r="AR14" i="15" s="1"/>
  <c r="A92" i="19"/>
  <c r="A80" i="10"/>
  <c r="A83" i="1"/>
  <c r="A93" i="19" l="1"/>
  <c r="A81" i="10"/>
  <c r="A84" i="1"/>
  <c r="A94" i="19" l="1"/>
  <c r="A95" i="19" s="1"/>
  <c r="A82" i="10"/>
  <c r="A85" i="1"/>
  <c r="A96" i="19" l="1"/>
  <c r="A97" i="19" s="1"/>
  <c r="AP11" i="19" s="1"/>
  <c r="AU10" i="19" s="1"/>
  <c r="AU11" i="19" s="1"/>
  <c r="AV12" i="19" s="1"/>
  <c r="AS14" i="19" s="1"/>
  <c r="A83" i="10"/>
  <c r="A86" i="1"/>
  <c r="A84" i="10" l="1"/>
  <c r="A87" i="1"/>
  <c r="A85" i="10" l="1"/>
  <c r="A88" i="1"/>
  <c r="A86" i="10" l="1"/>
  <c r="A89" i="1"/>
  <c r="A87" i="10" l="1"/>
  <c r="A90" i="1"/>
  <c r="A88" i="10" l="1"/>
  <c r="A91" i="1"/>
  <c r="A92" i="1" s="1"/>
  <c r="A89" i="10" l="1"/>
  <c r="A93" i="1"/>
  <c r="A94" i="1" s="1"/>
  <c r="A95" i="1" s="1"/>
  <c r="A96" i="1" s="1"/>
  <c r="A97" i="1" s="1"/>
  <c r="AP11" i="1" s="1"/>
  <c r="AU10" i="1" s="1"/>
  <c r="AU11" i="1" s="1"/>
  <c r="AV12" i="1" s="1"/>
  <c r="AS14" i="1" s="1"/>
  <c r="A90" i="10" l="1"/>
  <c r="A91" i="10" l="1"/>
  <c r="A92" i="10" s="1"/>
  <c r="A93" i="10" s="1"/>
  <c r="A94" i="10" l="1"/>
  <c r="A95" i="10" s="1"/>
  <c r="A96" i="10" s="1"/>
  <c r="A97" i="10" s="1"/>
  <c r="AO11" i="10" s="1"/>
  <c r="AT10" i="10" s="1"/>
  <c r="AT11" i="10" s="1"/>
  <c r="AU12" i="10" s="1"/>
  <c r="AR14" i="10" s="1"/>
</calcChain>
</file>

<file path=xl/sharedStrings.xml><?xml version="1.0" encoding="utf-8"?>
<sst xmlns="http://schemas.openxmlformats.org/spreadsheetml/2006/main" count="389" uniqueCount="70">
  <si>
    <t>PRÉNOMS</t>
  </si>
  <si>
    <t>NOMS</t>
  </si>
  <si>
    <t>SEXES</t>
  </si>
  <si>
    <t>M</t>
  </si>
  <si>
    <t>J</t>
  </si>
  <si>
    <t>V</t>
  </si>
  <si>
    <t>L</t>
  </si>
  <si>
    <t>MOIS DE NOVEMBRE</t>
  </si>
  <si>
    <r>
      <t>N</t>
    </r>
    <r>
      <rPr>
        <b/>
        <vertAlign val="superscript"/>
        <sz val="11"/>
        <color theme="1"/>
        <rFont val="Calibri"/>
        <family val="2"/>
        <scheme val="minor"/>
      </rPr>
      <t>0</t>
    </r>
  </si>
  <si>
    <t>Le Directeur:</t>
  </si>
  <si>
    <t>MOIS DE DECEMBRE</t>
  </si>
  <si>
    <t>MOIS DE JANVIER</t>
  </si>
  <si>
    <t>MOIS DE FÉVRIER</t>
  </si>
  <si>
    <t>MOIS DE MARS</t>
  </si>
  <si>
    <t>MOIS D'AVRIL</t>
  </si>
  <si>
    <t>MOIS DE MAI</t>
  </si>
  <si>
    <t>MOIS DE JUIN</t>
  </si>
  <si>
    <t>MOIS DE OCTOBRE</t>
  </si>
  <si>
    <t>PRESENCE POSSIBLE   =</t>
  </si>
  <si>
    <t>EFFECTIF DE LA CLASSE</t>
  </si>
  <si>
    <t>PRESENCE EFFECTIVE =</t>
  </si>
  <si>
    <t>Remarque:</t>
  </si>
  <si>
    <t>Les</t>
  </si>
  <si>
    <t>% , Manquants, représentent le pourcentage des absences de ce mois.</t>
  </si>
  <si>
    <r>
      <rPr>
        <sz val="11"/>
        <rFont val="Calibri"/>
        <family val="2"/>
        <scheme val="minor"/>
      </rPr>
      <t>PRESENCE POSSIBLE</t>
    </r>
    <r>
      <rPr>
        <sz val="14"/>
        <rFont val="Calibri"/>
        <family val="2"/>
        <scheme val="minor"/>
      </rPr>
      <t xml:space="preserve">   =</t>
    </r>
  </si>
  <si>
    <r>
      <rPr>
        <sz val="11"/>
        <rFont val="Calibri"/>
        <family val="2"/>
        <scheme val="minor"/>
      </rPr>
      <t>PRESENCE EFFECTIVE</t>
    </r>
    <r>
      <rPr>
        <sz val="14"/>
        <rFont val="Calibri"/>
        <family val="2"/>
        <scheme val="minor"/>
      </rPr>
      <t xml:space="preserve"> =</t>
    </r>
  </si>
  <si>
    <r>
      <rPr>
        <b/>
        <sz val="11"/>
        <rFont val="Calibri"/>
        <family val="2"/>
        <scheme val="minor"/>
      </rPr>
      <t>%</t>
    </r>
    <r>
      <rPr>
        <sz val="11"/>
        <rFont val="Calibri"/>
        <family val="2"/>
        <scheme val="minor"/>
      </rPr>
      <t xml:space="preserve"> , Manquants, représentent le pourcentage des absences de ce mois.</t>
    </r>
  </si>
  <si>
    <t>%</t>
  </si>
  <si>
    <t>NOMBRE DE DEMI-JOURNÉE</t>
  </si>
  <si>
    <t xml:space="preserve">POURCENTAGE DES PRÉSENCES =   </t>
  </si>
  <si>
    <t>CALCUL DU TAUX DE FRÉQUENTATION</t>
  </si>
  <si>
    <t>ANNÉE SCOLAIRE:</t>
  </si>
  <si>
    <t>IEF:</t>
  </si>
  <si>
    <t>ÉCOLE:</t>
  </si>
  <si>
    <t>CLASSE:</t>
  </si>
  <si>
    <t>Oct.</t>
  </si>
  <si>
    <t>Nov.</t>
  </si>
  <si>
    <t>Déc.</t>
  </si>
  <si>
    <t>Jan.</t>
  </si>
  <si>
    <t>Fev.</t>
  </si>
  <si>
    <t>Mar.</t>
  </si>
  <si>
    <t>Avr.</t>
  </si>
  <si>
    <t>Mai.</t>
  </si>
  <si>
    <t>Juin.</t>
  </si>
  <si>
    <t>SEXE</t>
  </si>
  <si>
    <t>2017 - 2018</t>
  </si>
  <si>
    <r>
      <rPr>
        <u/>
        <sz val="11"/>
        <color theme="0"/>
        <rFont val="Calibri"/>
        <family val="2"/>
        <scheme val="minor"/>
      </rPr>
      <t>IA:</t>
    </r>
    <r>
      <rPr>
        <sz val="11"/>
        <color theme="0"/>
        <rFont val="Calibri"/>
        <family val="2"/>
        <scheme val="minor"/>
      </rPr>
      <t xml:space="preserve"> </t>
    </r>
  </si>
  <si>
    <t>Régistre d'appel</t>
  </si>
  <si>
    <t>Totaux des absences mensuels</t>
  </si>
  <si>
    <t>Aide</t>
  </si>
  <si>
    <t>CM2 B</t>
  </si>
  <si>
    <t>F</t>
  </si>
  <si>
    <t>NOMBRE DE DEMI-JOURNÉES</t>
  </si>
  <si>
    <t>prenoms1</t>
  </si>
  <si>
    <t>Nom1</t>
  </si>
  <si>
    <t>prenoms2</t>
  </si>
  <si>
    <t>prenoms3</t>
  </si>
  <si>
    <t>prenoms4</t>
  </si>
  <si>
    <t>prenoms5</t>
  </si>
  <si>
    <t>prenoms6</t>
  </si>
  <si>
    <t>Nom2</t>
  </si>
  <si>
    <t>Nom3</t>
  </si>
  <si>
    <t>Nom4</t>
  </si>
  <si>
    <t>Nom5</t>
  </si>
  <si>
    <t>Nom6</t>
  </si>
  <si>
    <t>DAKAR</t>
  </si>
  <si>
    <t>PARCELLES ASSAINIES</t>
  </si>
  <si>
    <t>DISTRICT:</t>
  </si>
  <si>
    <t>GRAND YOFF</t>
  </si>
  <si>
    <t>KHAR YALLA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</si>
</sst>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ekton Pro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ekton Pro"/>
      <family val="2"/>
    </font>
    <font>
      <sz val="14"/>
      <color theme="1"/>
      <name val="Tekton Pro"/>
      <family val="2"/>
    </font>
    <font>
      <sz val="16"/>
      <color theme="1"/>
      <name val="Imprint MT Shadow"/>
      <family val="5"/>
    </font>
    <font>
      <b/>
      <u/>
      <sz val="12"/>
      <color rgb="FFC00000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Imprint MT Shadow"/>
      <family val="5"/>
    </font>
    <font>
      <b/>
      <sz val="10"/>
      <color theme="1"/>
      <name val="Calibri"/>
      <family val="2"/>
      <scheme val="minor"/>
    </font>
    <font>
      <sz val="13"/>
      <color theme="1"/>
      <name val="Imprint MT Shadow"/>
      <family val="5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darkGrid">
        <bgColor theme="0" tint="-0.14996795556505021"/>
      </patternFill>
    </fill>
    <fill>
      <gradientFill>
        <stop position="0">
          <color theme="0"/>
        </stop>
        <stop position="1">
          <color rgb="FF92D050"/>
        </stop>
      </gradientFill>
    </fill>
    <fill>
      <gradientFill degree="180">
        <stop position="0">
          <color theme="0"/>
        </stop>
        <stop position="1">
          <color rgb="FFFF0000"/>
        </stop>
      </gradient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/>
    <xf numFmtId="0" fontId="1" fillId="2" borderId="4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5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0" fontId="14" fillId="0" borderId="27" xfId="0" applyFont="1" applyFill="1" applyBorder="1" applyAlignment="1">
      <alignment horizontal="left" vertical="top"/>
    </xf>
    <xf numFmtId="0" fontId="0" fillId="0" borderId="26" xfId="0" applyFill="1" applyBorder="1"/>
    <xf numFmtId="0" fontId="0" fillId="0" borderId="0" xfId="0" applyFill="1" applyAlignment="1">
      <alignment vertical="center"/>
    </xf>
    <xf numFmtId="0" fontId="0" fillId="0" borderId="16" xfId="0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1" fillId="0" borderId="18" xfId="0" applyFont="1" applyFill="1" applyBorder="1" applyAlignment="1">
      <alignment vertical="center"/>
    </xf>
    <xf numFmtId="0" fontId="11" fillId="0" borderId="19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20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0" fillId="0" borderId="21" xfId="0" applyFont="1" applyFill="1" applyBorder="1" applyAlignment="1">
      <alignment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1" fillId="0" borderId="32" xfId="0" applyFont="1" applyFill="1" applyBorder="1" applyAlignment="1">
      <alignment horizontal="center" vertical="center"/>
    </xf>
    <xf numFmtId="0" fontId="0" fillId="0" borderId="34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6" borderId="0" xfId="0" applyFill="1"/>
    <xf numFmtId="0" fontId="0" fillId="6" borderId="0" xfId="0" applyFill="1" applyBorder="1"/>
    <xf numFmtId="0" fontId="14" fillId="6" borderId="27" xfId="0" applyFont="1" applyFill="1" applyBorder="1" applyAlignment="1">
      <alignment horizontal="left" vertical="top"/>
    </xf>
    <xf numFmtId="0" fontId="0" fillId="6" borderId="26" xfId="0" applyFill="1" applyBorder="1"/>
    <xf numFmtId="0" fontId="0" fillId="6" borderId="0" xfId="0" applyFill="1" applyAlignment="1">
      <alignment vertical="center"/>
    </xf>
    <xf numFmtId="0" fontId="11" fillId="6" borderId="31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30" xfId="0" applyFont="1" applyFill="1" applyBorder="1" applyAlignment="1">
      <alignment vertical="center" wrapText="1"/>
    </xf>
    <xf numFmtId="0" fontId="10" fillId="6" borderId="31" xfId="0" applyNumberFormat="1" applyFont="1" applyFill="1" applyBorder="1" applyAlignment="1">
      <alignment horizontal="left" vertical="center" wrapText="1"/>
    </xf>
    <xf numFmtId="0" fontId="15" fillId="6" borderId="23" xfId="0" applyFont="1" applyFill="1" applyBorder="1" applyAlignment="1">
      <alignment vertical="center"/>
    </xf>
    <xf numFmtId="0" fontId="15" fillId="6" borderId="0" xfId="0" applyFont="1" applyFill="1" applyBorder="1" applyAlignment="1">
      <alignment vertical="center"/>
    </xf>
    <xf numFmtId="0" fontId="0" fillId="6" borderId="0" xfId="0" applyFill="1" applyAlignment="1">
      <alignment horizontal="left"/>
    </xf>
    <xf numFmtId="0" fontId="0" fillId="6" borderId="26" xfId="0" applyFill="1" applyBorder="1" applyAlignment="1">
      <alignment vertical="center"/>
    </xf>
    <xf numFmtId="1" fontId="11" fillId="0" borderId="25" xfId="0" applyNumberFormat="1" applyFont="1" applyFill="1" applyBorder="1" applyAlignment="1">
      <alignment horizontal="center" vertical="center" wrapText="1"/>
    </xf>
    <xf numFmtId="0" fontId="0" fillId="6" borderId="35" xfId="0" applyFill="1" applyBorder="1" applyAlignment="1">
      <alignment vertical="center"/>
    </xf>
    <xf numFmtId="0" fontId="0" fillId="6" borderId="28" xfId="0" applyFill="1" applyBorder="1" applyAlignment="1">
      <alignment vertical="center"/>
    </xf>
    <xf numFmtId="0" fontId="0" fillId="6" borderId="29" xfId="0" applyFill="1" applyBorder="1" applyAlignment="1">
      <alignment vertical="center"/>
    </xf>
    <xf numFmtId="0" fontId="20" fillId="0" borderId="16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26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31" xfId="0" applyFill="1" applyBorder="1" applyAlignment="1">
      <alignment vertical="center" wrapText="1"/>
    </xf>
    <xf numFmtId="0" fontId="10" fillId="7" borderId="21" xfId="0" applyNumberFormat="1" applyFont="1" applyFill="1" applyBorder="1" applyAlignment="1">
      <alignment horizontal="right" vertical="center" wrapText="1"/>
    </xf>
    <xf numFmtId="0" fontId="17" fillId="8" borderId="33" xfId="1" applyNumberFormat="1" applyFont="1" applyFill="1" applyBorder="1" applyAlignment="1">
      <alignment horizontal="center" vertical="center"/>
    </xf>
    <xf numFmtId="0" fontId="17" fillId="8" borderId="13" xfId="1" applyNumberFormat="1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right" vertical="center"/>
    </xf>
    <xf numFmtId="0" fontId="11" fillId="0" borderId="38" xfId="0" applyFont="1" applyFill="1" applyBorder="1" applyAlignment="1">
      <alignment vertical="center"/>
    </xf>
    <xf numFmtId="0" fontId="11" fillId="0" borderId="39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 wrapText="1"/>
    </xf>
    <xf numFmtId="0" fontId="11" fillId="0" borderId="38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0" fillId="7" borderId="13" xfId="0" applyNumberFormat="1" applyFont="1" applyFill="1" applyBorder="1" applyAlignment="1">
      <alignment horizontal="right" vertical="center" wrapText="1"/>
    </xf>
    <xf numFmtId="0" fontId="10" fillId="5" borderId="14" xfId="0" applyNumberFormat="1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10" xfId="0" applyBorder="1"/>
    <xf numFmtId="0" fontId="0" fillId="0" borderId="8" xfId="0" applyBorder="1"/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/>
    <xf numFmtId="0" fontId="3" fillId="3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4" fillId="0" borderId="0" xfId="0" applyFont="1" applyProtection="1"/>
    <xf numFmtId="0" fontId="13" fillId="0" borderId="0" xfId="0" applyFont="1" applyProtection="1"/>
    <xf numFmtId="0" fontId="1" fillId="2" borderId="2" xfId="0" applyFont="1" applyFill="1" applyBorder="1" applyAlignment="1" applyProtection="1">
      <alignment vertical="center"/>
    </xf>
    <xf numFmtId="0" fontId="1" fillId="2" borderId="4" xfId="0" applyFont="1" applyFill="1" applyBorder="1" applyProtection="1"/>
    <xf numFmtId="0" fontId="7" fillId="3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0" fillId="0" borderId="26" xfId="0" applyFill="1" applyBorder="1" applyAlignment="1" applyProtection="1">
      <alignment vertical="center"/>
    </xf>
    <xf numFmtId="0" fontId="0" fillId="0" borderId="35" xfId="0" applyFill="1" applyBorder="1" applyAlignment="1" applyProtection="1">
      <alignment vertical="center"/>
    </xf>
    <xf numFmtId="0" fontId="0" fillId="0" borderId="16" xfId="0" applyFill="1" applyBorder="1" applyAlignment="1" applyProtection="1">
      <alignment vertical="center"/>
    </xf>
    <xf numFmtId="0" fontId="11" fillId="0" borderId="17" xfId="0" applyFont="1" applyFill="1" applyBorder="1" applyAlignment="1" applyProtection="1">
      <alignment vertical="center"/>
    </xf>
    <xf numFmtId="0" fontId="11" fillId="0" borderId="18" xfId="0" applyFont="1" applyFill="1" applyBorder="1" applyAlignment="1" applyProtection="1">
      <alignment vertical="center"/>
    </xf>
    <xf numFmtId="0" fontId="11" fillId="0" borderId="19" xfId="0" applyFont="1" applyFill="1" applyBorder="1" applyAlignment="1" applyProtection="1">
      <alignment vertical="center" wrapText="1"/>
    </xf>
    <xf numFmtId="0" fontId="11" fillId="0" borderId="17" xfId="0" applyFont="1" applyFill="1" applyBorder="1" applyAlignment="1" applyProtection="1">
      <alignment vertical="center" wrapText="1"/>
    </xf>
    <xf numFmtId="0" fontId="20" fillId="0" borderId="16" xfId="0" applyFont="1" applyFill="1" applyBorder="1" applyAlignment="1" applyProtection="1">
      <alignment vertical="center" wrapText="1"/>
    </xf>
    <xf numFmtId="0" fontId="11" fillId="0" borderId="25" xfId="0" applyFont="1" applyFill="1" applyBorder="1" applyAlignment="1" applyProtection="1">
      <alignment horizontal="center" vertical="center" wrapText="1"/>
    </xf>
    <xf numFmtId="0" fontId="0" fillId="0" borderId="28" xfId="0" applyFill="1" applyBorder="1" applyAlignment="1" applyProtection="1">
      <alignment vertical="center"/>
    </xf>
    <xf numFmtId="0" fontId="11" fillId="0" borderId="20" xfId="0" applyFont="1" applyFill="1" applyBorder="1" applyAlignment="1" applyProtection="1">
      <alignment vertical="center"/>
    </xf>
    <xf numFmtId="0" fontId="11" fillId="0" borderId="11" xfId="0" applyFont="1" applyFill="1" applyBorder="1" applyAlignment="1" applyProtection="1">
      <alignment vertical="center"/>
    </xf>
    <xf numFmtId="0" fontId="11" fillId="0" borderId="20" xfId="0" applyFont="1" applyFill="1" applyBorder="1" applyAlignment="1" applyProtection="1">
      <alignment vertical="center" wrapText="1"/>
    </xf>
    <xf numFmtId="0" fontId="1" fillId="0" borderId="16" xfId="0" applyFont="1" applyFill="1" applyBorder="1" applyAlignment="1" applyProtection="1">
      <alignment vertical="center"/>
    </xf>
    <xf numFmtId="0" fontId="10" fillId="0" borderId="21" xfId="0" applyFont="1" applyFill="1" applyBorder="1" applyAlignment="1" applyProtection="1">
      <alignment vertical="center" wrapText="1"/>
    </xf>
    <xf numFmtId="0" fontId="10" fillId="7" borderId="21" xfId="0" applyNumberFormat="1" applyFont="1" applyFill="1" applyBorder="1" applyAlignment="1" applyProtection="1">
      <alignment horizontal="right" vertical="center" wrapText="1"/>
    </xf>
    <xf numFmtId="0" fontId="10" fillId="5" borderId="0" xfId="0" applyNumberFormat="1" applyFont="1" applyFill="1" applyBorder="1" applyAlignment="1" applyProtection="1">
      <alignment horizontal="left" vertical="center" wrapText="1"/>
    </xf>
    <xf numFmtId="1" fontId="11" fillId="0" borderId="25" xfId="0" applyNumberFormat="1" applyFont="1" applyFill="1" applyBorder="1" applyAlignment="1" applyProtection="1">
      <alignment horizontal="center" vertical="center" wrapText="1"/>
    </xf>
    <xf numFmtId="0" fontId="15" fillId="0" borderId="22" xfId="0" applyFont="1" applyFill="1" applyBorder="1" applyAlignment="1" applyProtection="1">
      <alignment vertical="center"/>
    </xf>
    <xf numFmtId="0" fontId="0" fillId="0" borderId="29" xfId="0" applyFill="1" applyBorder="1" applyAlignment="1" applyProtection="1">
      <alignment vertical="center"/>
    </xf>
    <xf numFmtId="0" fontId="11" fillId="0" borderId="32" xfId="0" applyFont="1" applyFill="1" applyBorder="1" applyAlignment="1" applyProtection="1">
      <alignment horizontal="right" vertical="center"/>
    </xf>
    <xf numFmtId="0" fontId="17" fillId="8" borderId="13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vertical="center"/>
    </xf>
    <xf numFmtId="0" fontId="11" fillId="0" borderId="25" xfId="0" applyFont="1" applyFill="1" applyBorder="1" applyAlignment="1" applyProtection="1">
      <alignment horizontal="center" vertical="center" wrapText="1"/>
      <protection locked="0"/>
    </xf>
    <xf numFmtId="1" fontId="11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25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Protection="1">
      <protection locked="0"/>
    </xf>
    <xf numFmtId="0" fontId="0" fillId="9" borderId="0" xfId="0" applyFill="1"/>
    <xf numFmtId="0" fontId="0" fillId="9" borderId="0" xfId="0" applyFill="1" applyAlignment="1">
      <alignment horizontal="center"/>
    </xf>
    <xf numFmtId="0" fontId="0" fillId="9" borderId="0" xfId="0" applyFill="1" applyAlignment="1" applyProtection="1">
      <alignment horizontal="center" vertical="center"/>
    </xf>
    <xf numFmtId="0" fontId="0" fillId="9" borderId="0" xfId="0" applyFill="1" applyBorder="1"/>
    <xf numFmtId="0" fontId="0" fillId="9" borderId="0" xfId="0" applyFill="1" applyAlignment="1">
      <alignment vertical="center"/>
    </xf>
    <xf numFmtId="0" fontId="1" fillId="9" borderId="0" xfId="0" applyFont="1" applyFill="1" applyBorder="1" applyAlignment="1" applyProtection="1">
      <alignment vertical="center"/>
    </xf>
    <xf numFmtId="0" fontId="0" fillId="9" borderId="0" xfId="0" applyFill="1" applyBorder="1" applyAlignment="1" applyProtection="1">
      <alignment vertical="center"/>
    </xf>
    <xf numFmtId="0" fontId="0" fillId="9" borderId="0" xfId="0" applyFill="1" applyBorder="1" applyAlignment="1">
      <alignment horizontal="center"/>
    </xf>
    <xf numFmtId="0" fontId="0" fillId="9" borderId="0" xfId="0" applyFont="1" applyFill="1" applyBorder="1" applyAlignment="1" applyProtection="1">
      <alignment horizontal="center" vertical="center"/>
      <protection locked="0"/>
    </xf>
    <xf numFmtId="0" fontId="0" fillId="9" borderId="0" xfId="0" applyFill="1" applyBorder="1" applyAlignment="1" applyProtection="1">
      <alignment horizontal="center" vertical="center"/>
    </xf>
    <xf numFmtId="0" fontId="24" fillId="9" borderId="2" xfId="0" applyFont="1" applyFill="1" applyBorder="1" applyAlignment="1">
      <alignment horizontal="right" vertical="center"/>
    </xf>
    <xf numFmtId="0" fontId="25" fillId="9" borderId="2" xfId="0" applyFont="1" applyFill="1" applyBorder="1" applyAlignment="1">
      <alignment horizontal="righ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9" borderId="0" xfId="0" applyFill="1" applyBorder="1" applyProtection="1"/>
    <xf numFmtId="0" fontId="24" fillId="9" borderId="40" xfId="0" applyFont="1" applyFill="1" applyBorder="1" applyAlignment="1" applyProtection="1">
      <alignment vertical="center"/>
      <protection locked="0"/>
    </xf>
    <xf numFmtId="0" fontId="24" fillId="9" borderId="4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Protection="1">
      <protection locked="0"/>
    </xf>
    <xf numFmtId="0" fontId="3" fillId="0" borderId="0" xfId="0" applyFont="1" applyProtection="1"/>
    <xf numFmtId="0" fontId="3" fillId="2" borderId="10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23" fillId="0" borderId="25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23" fillId="0" borderId="25" xfId="0" applyFont="1" applyFill="1" applyBorder="1" applyAlignment="1" applyProtection="1">
      <alignment horizontal="center" vertical="center" wrapText="1"/>
    </xf>
    <xf numFmtId="1" fontId="23" fillId="0" borderId="25" xfId="0" applyNumberFormat="1" applyFont="1" applyFill="1" applyBorder="1" applyAlignment="1" applyProtection="1">
      <alignment horizontal="center" vertical="center" wrapText="1"/>
    </xf>
    <xf numFmtId="0" fontId="26" fillId="9" borderId="0" xfId="0" applyFont="1" applyFill="1" applyAlignment="1">
      <alignment horizontal="right"/>
    </xf>
    <xf numFmtId="0" fontId="27" fillId="9" borderId="42" xfId="0" applyFont="1" applyFill="1" applyBorder="1" applyAlignment="1">
      <alignment vertical="center"/>
    </xf>
    <xf numFmtId="0" fontId="0" fillId="0" borderId="25" xfId="0" applyFont="1" applyFill="1" applyBorder="1" applyAlignment="1" applyProtection="1">
      <alignment horizontal="center" vertical="center" wrapText="1"/>
    </xf>
    <xf numFmtId="1" fontId="0" fillId="0" borderId="25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Continuous" vertical="center"/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0" fillId="9" borderId="0" xfId="0" applyFill="1" applyProtection="1"/>
    <xf numFmtId="0" fontId="5" fillId="9" borderId="0" xfId="0" applyFont="1" applyFill="1" applyAlignment="1" applyProtection="1">
      <alignment horizontal="center" vertical="center"/>
    </xf>
    <xf numFmtId="0" fontId="0" fillId="9" borderId="0" xfId="0" applyFill="1" applyAlignment="1" applyProtection="1">
      <alignment vertical="center"/>
    </xf>
    <xf numFmtId="0" fontId="14" fillId="9" borderId="27" xfId="0" applyFont="1" applyFill="1" applyBorder="1" applyAlignment="1" applyProtection="1">
      <alignment horizontal="left" vertical="center"/>
    </xf>
    <xf numFmtId="0" fontId="0" fillId="9" borderId="26" xfId="0" applyFill="1" applyBorder="1" applyAlignment="1" applyProtection="1">
      <alignment vertical="center"/>
    </xf>
    <xf numFmtId="0" fontId="11" fillId="9" borderId="0" xfId="0" applyFont="1" applyFill="1" applyBorder="1" applyAlignment="1" applyProtection="1">
      <alignment vertical="center" wrapText="1"/>
    </xf>
    <xf numFmtId="0" fontId="11" fillId="9" borderId="31" xfId="0" applyFont="1" applyFill="1" applyBorder="1" applyAlignment="1" applyProtection="1">
      <alignment vertical="center" wrapText="1"/>
    </xf>
    <xf numFmtId="0" fontId="11" fillId="9" borderId="30" xfId="0" applyFont="1" applyFill="1" applyBorder="1" applyAlignment="1" applyProtection="1">
      <alignment vertical="center" wrapText="1"/>
    </xf>
    <xf numFmtId="0" fontId="15" fillId="9" borderId="23" xfId="0" applyFont="1" applyFill="1" applyBorder="1" applyAlignment="1" applyProtection="1">
      <alignment vertical="center"/>
    </xf>
    <xf numFmtId="0" fontId="0" fillId="10" borderId="0" xfId="0" applyFill="1"/>
    <xf numFmtId="0" fontId="28" fillId="10" borderId="43" xfId="0" applyFont="1" applyFill="1" applyBorder="1" applyAlignment="1">
      <alignment horizontal="center" vertical="center"/>
    </xf>
    <xf numFmtId="0" fontId="8" fillId="0" borderId="16" xfId="0" applyFont="1" applyFill="1" applyBorder="1" applyAlignment="1" applyProtection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22" fillId="9" borderId="0" xfId="0" applyFont="1" applyFill="1" applyAlignment="1" applyProtection="1">
      <alignment horizontal="left" vertical="center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/>
    </xf>
    <xf numFmtId="0" fontId="0" fillId="0" borderId="36" xfId="0" applyFill="1" applyBorder="1" applyAlignment="1" applyProtection="1">
      <alignment horizontal="left" vertical="center" wrapText="1"/>
    </xf>
    <xf numFmtId="0" fontId="0" fillId="0" borderId="23" xfId="0" applyFill="1" applyBorder="1" applyAlignment="1" applyProtection="1">
      <alignment horizontal="left" vertical="center" wrapText="1"/>
    </xf>
    <xf numFmtId="0" fontId="0" fillId="0" borderId="24" xfId="0" applyFill="1" applyBorder="1" applyAlignment="1" applyProtection="1">
      <alignment horizontal="left" vertical="center" wrapText="1"/>
    </xf>
    <xf numFmtId="0" fontId="0" fillId="0" borderId="37" xfId="0" applyFill="1" applyBorder="1" applyAlignment="1" applyProtection="1">
      <alignment horizontal="left" vertical="center" wrapText="1"/>
    </xf>
    <xf numFmtId="0" fontId="0" fillId="0" borderId="26" xfId="0" applyFill="1" applyBorder="1" applyAlignment="1" applyProtection="1">
      <alignment horizontal="left" vertical="center" wrapText="1"/>
    </xf>
    <xf numFmtId="0" fontId="0" fillId="0" borderId="15" xfId="0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0" fillId="0" borderId="36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37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37">
    <dxf>
      <font>
        <b/>
        <i val="0"/>
      </font>
    </dxf>
    <dxf>
      <font>
        <b/>
        <i val="0"/>
      </font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  <dxf>
      <font>
        <b/>
        <i val="0"/>
      </font>
      <fill>
        <patternFill>
          <bgColor theme="0" tint="-0.34998626667073579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Avril!Q8"/><Relationship Id="rId3" Type="http://schemas.openxmlformats.org/officeDocument/2006/relationships/hyperlink" Target="#Novembre!Q8"/><Relationship Id="rId7" Type="http://schemas.openxmlformats.org/officeDocument/2006/relationships/hyperlink" Target="#Mars!Q8"/><Relationship Id="rId2" Type="http://schemas.openxmlformats.org/officeDocument/2006/relationships/hyperlink" Target="#Octobre!Q8"/><Relationship Id="rId1" Type="http://schemas.openxmlformats.org/officeDocument/2006/relationships/image" Target="../media/image1.jpeg"/><Relationship Id="rId6" Type="http://schemas.openxmlformats.org/officeDocument/2006/relationships/hyperlink" Target="#F&#233;vrier!Q8"/><Relationship Id="rId11" Type="http://schemas.openxmlformats.org/officeDocument/2006/relationships/hyperlink" Target="#Aide!A1"/><Relationship Id="rId5" Type="http://schemas.openxmlformats.org/officeDocument/2006/relationships/hyperlink" Target="#Janvier!Q8"/><Relationship Id="rId10" Type="http://schemas.openxmlformats.org/officeDocument/2006/relationships/hyperlink" Target="#Juin!Q8"/><Relationship Id="rId4" Type="http://schemas.openxmlformats.org/officeDocument/2006/relationships/hyperlink" Target="#D&#233;cembre!Q8"/><Relationship Id="rId9" Type="http://schemas.openxmlformats.org/officeDocument/2006/relationships/hyperlink" Target="#Mai!A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ccueil!E3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Accueil!E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6</xdr:row>
      <xdr:rowOff>133351</xdr:rowOff>
    </xdr:from>
    <xdr:to>
      <xdr:col>1</xdr:col>
      <xdr:colOff>1847850</xdr:colOff>
      <xdr:row>18</xdr:row>
      <xdr:rowOff>135191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276351"/>
          <a:ext cx="2724150" cy="2287840"/>
        </a:xfrm>
        <a:prstGeom prst="rect">
          <a:avLst/>
        </a:prstGeom>
        <a:ln w="34925">
          <a:solidFill>
            <a:srgbClr val="FFFFFF"/>
          </a:solidFill>
        </a:ln>
        <a:effectLst>
          <a:outerShdw blurRad="317500" dir="2700000" algn="ctr">
            <a:srgbClr val="000000">
              <a:alpha val="43000"/>
            </a:srgbClr>
          </a:outerShdw>
          <a:softEdge rad="112500"/>
        </a:effectLst>
        <a:scene3d>
          <a:camera prst="perspectiveFront" fov="2700000">
            <a:rot lat="19086000" lon="19067999" rev="3108000"/>
          </a:camera>
          <a:lightRig rig="threePt" dir="t">
            <a:rot lat="0" lon="0" rev="0"/>
          </a:lightRig>
        </a:scene3d>
        <a:sp3d extrusionH="38100" prstMaterial="clear">
          <a:bevelT w="260350" h="50800" prst="softRound"/>
          <a:bevelB prst="softRound"/>
        </a:sp3d>
      </xdr:spPr>
    </xdr:pic>
    <xdr:clientData/>
  </xdr:twoCellAnchor>
  <xdr:twoCellAnchor>
    <xdr:from>
      <xdr:col>2</xdr:col>
      <xdr:colOff>533400</xdr:colOff>
      <xdr:row>7</xdr:row>
      <xdr:rowOff>123826</xdr:rowOff>
    </xdr:from>
    <xdr:to>
      <xdr:col>3</xdr:col>
      <xdr:colOff>1476375</xdr:colOff>
      <xdr:row>9</xdr:row>
      <xdr:rowOff>28576</xdr:rowOff>
    </xdr:to>
    <xdr:sp macro="" textlink="">
      <xdr:nvSpPr>
        <xdr:cNvPr id="3" name="Rectangle à coins arrondis 2">
          <a:hlinkClick xmlns:r="http://schemas.openxmlformats.org/officeDocument/2006/relationships" r:id="rId2" tooltip="Registre d'appel du mois d'Octobre"/>
        </xdr:cNvPr>
        <xdr:cNvSpPr/>
      </xdr:nvSpPr>
      <xdr:spPr>
        <a:xfrm>
          <a:off x="3571875" y="1457326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Octobre</a:t>
          </a:r>
        </a:p>
      </xdr:txBody>
    </xdr:sp>
    <xdr:clientData/>
  </xdr:twoCellAnchor>
  <xdr:twoCellAnchor>
    <xdr:from>
      <xdr:col>2</xdr:col>
      <xdr:colOff>533400</xdr:colOff>
      <xdr:row>9</xdr:row>
      <xdr:rowOff>57150</xdr:rowOff>
    </xdr:from>
    <xdr:to>
      <xdr:col>3</xdr:col>
      <xdr:colOff>1476375</xdr:colOff>
      <xdr:row>10</xdr:row>
      <xdr:rowOff>152400</xdr:rowOff>
    </xdr:to>
    <xdr:sp macro="" textlink="">
      <xdr:nvSpPr>
        <xdr:cNvPr id="4" name="Rectangle à coins arrondis 3">
          <a:hlinkClick xmlns:r="http://schemas.openxmlformats.org/officeDocument/2006/relationships" r:id="rId3" tooltip="Registre d'appel du mois de Novembre"/>
        </xdr:cNvPr>
        <xdr:cNvSpPr/>
      </xdr:nvSpPr>
      <xdr:spPr>
        <a:xfrm>
          <a:off x="3571875" y="1771650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Novembre</a:t>
          </a:r>
        </a:p>
      </xdr:txBody>
    </xdr:sp>
    <xdr:clientData/>
  </xdr:twoCellAnchor>
  <xdr:twoCellAnchor>
    <xdr:from>
      <xdr:col>2</xdr:col>
      <xdr:colOff>533400</xdr:colOff>
      <xdr:row>10</xdr:row>
      <xdr:rowOff>180975</xdr:rowOff>
    </xdr:from>
    <xdr:to>
      <xdr:col>3</xdr:col>
      <xdr:colOff>1476375</xdr:colOff>
      <xdr:row>12</xdr:row>
      <xdr:rowOff>85725</xdr:rowOff>
    </xdr:to>
    <xdr:sp macro="" textlink="">
      <xdr:nvSpPr>
        <xdr:cNvPr id="5" name="Rectangle à coins arrondis 4">
          <a:hlinkClick xmlns:r="http://schemas.openxmlformats.org/officeDocument/2006/relationships" r:id="rId4" tooltip="Registre d'appel du mois de Décembre"/>
        </xdr:cNvPr>
        <xdr:cNvSpPr/>
      </xdr:nvSpPr>
      <xdr:spPr>
        <a:xfrm>
          <a:off x="3571875" y="2085975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Décembre</a:t>
          </a:r>
        </a:p>
      </xdr:txBody>
    </xdr:sp>
    <xdr:clientData/>
  </xdr:twoCellAnchor>
  <xdr:twoCellAnchor>
    <xdr:from>
      <xdr:col>2</xdr:col>
      <xdr:colOff>542925</xdr:colOff>
      <xdr:row>12</xdr:row>
      <xdr:rowOff>114299</xdr:rowOff>
    </xdr:from>
    <xdr:to>
      <xdr:col>3</xdr:col>
      <xdr:colOff>1485900</xdr:colOff>
      <xdr:row>14</xdr:row>
      <xdr:rowOff>19049</xdr:rowOff>
    </xdr:to>
    <xdr:sp macro="" textlink="">
      <xdr:nvSpPr>
        <xdr:cNvPr id="6" name="Rectangle à coins arrondis 5">
          <a:hlinkClick xmlns:r="http://schemas.openxmlformats.org/officeDocument/2006/relationships" r:id="rId5" tooltip="Registre d'appel du mois de Janvier"/>
        </xdr:cNvPr>
        <xdr:cNvSpPr/>
      </xdr:nvSpPr>
      <xdr:spPr>
        <a:xfrm>
          <a:off x="3581400" y="2400299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Janvier</a:t>
          </a:r>
        </a:p>
      </xdr:txBody>
    </xdr:sp>
    <xdr:clientData/>
  </xdr:twoCellAnchor>
  <xdr:twoCellAnchor>
    <xdr:from>
      <xdr:col>2</xdr:col>
      <xdr:colOff>533400</xdr:colOff>
      <xdr:row>14</xdr:row>
      <xdr:rowOff>47625</xdr:rowOff>
    </xdr:from>
    <xdr:to>
      <xdr:col>3</xdr:col>
      <xdr:colOff>1476375</xdr:colOff>
      <xdr:row>15</xdr:row>
      <xdr:rowOff>142875</xdr:rowOff>
    </xdr:to>
    <xdr:sp macro="" textlink="">
      <xdr:nvSpPr>
        <xdr:cNvPr id="7" name="Rectangle à coins arrondis 6">
          <a:hlinkClick xmlns:r="http://schemas.openxmlformats.org/officeDocument/2006/relationships" r:id="rId6" tooltip="Registre d'appel du mois de Février"/>
        </xdr:cNvPr>
        <xdr:cNvSpPr/>
      </xdr:nvSpPr>
      <xdr:spPr>
        <a:xfrm>
          <a:off x="3571875" y="2714625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Février</a:t>
          </a:r>
        </a:p>
      </xdr:txBody>
    </xdr:sp>
    <xdr:clientData/>
  </xdr:twoCellAnchor>
  <xdr:twoCellAnchor>
    <xdr:from>
      <xdr:col>2</xdr:col>
      <xdr:colOff>542925</xdr:colOff>
      <xdr:row>15</xdr:row>
      <xdr:rowOff>171449</xdr:rowOff>
    </xdr:from>
    <xdr:to>
      <xdr:col>3</xdr:col>
      <xdr:colOff>1485900</xdr:colOff>
      <xdr:row>17</xdr:row>
      <xdr:rowOff>76199</xdr:rowOff>
    </xdr:to>
    <xdr:sp macro="" textlink="">
      <xdr:nvSpPr>
        <xdr:cNvPr id="8" name="Rectangle à coins arrondis 7">
          <a:hlinkClick xmlns:r="http://schemas.openxmlformats.org/officeDocument/2006/relationships" r:id="rId7" tooltip="Registre d'appel du mois de Mars"/>
        </xdr:cNvPr>
        <xdr:cNvSpPr/>
      </xdr:nvSpPr>
      <xdr:spPr>
        <a:xfrm>
          <a:off x="3581400" y="3028949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Mars</a:t>
          </a:r>
        </a:p>
      </xdr:txBody>
    </xdr:sp>
    <xdr:clientData/>
  </xdr:twoCellAnchor>
  <xdr:twoCellAnchor>
    <xdr:from>
      <xdr:col>2</xdr:col>
      <xdr:colOff>542925</xdr:colOff>
      <xdr:row>17</xdr:row>
      <xdr:rowOff>104774</xdr:rowOff>
    </xdr:from>
    <xdr:to>
      <xdr:col>3</xdr:col>
      <xdr:colOff>1485900</xdr:colOff>
      <xdr:row>19</xdr:row>
      <xdr:rowOff>9524</xdr:rowOff>
    </xdr:to>
    <xdr:sp macro="" textlink="">
      <xdr:nvSpPr>
        <xdr:cNvPr id="9" name="Rectangle à coins arrondis 8">
          <a:hlinkClick xmlns:r="http://schemas.openxmlformats.org/officeDocument/2006/relationships" r:id="rId8" tooltip="Registre d'appel du mois de Avril"/>
        </xdr:cNvPr>
        <xdr:cNvSpPr/>
      </xdr:nvSpPr>
      <xdr:spPr>
        <a:xfrm>
          <a:off x="3581400" y="3343274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Avril</a:t>
          </a:r>
        </a:p>
      </xdr:txBody>
    </xdr:sp>
    <xdr:clientData/>
  </xdr:twoCellAnchor>
  <xdr:twoCellAnchor>
    <xdr:from>
      <xdr:col>2</xdr:col>
      <xdr:colOff>542925</xdr:colOff>
      <xdr:row>19</xdr:row>
      <xdr:rowOff>38098</xdr:rowOff>
    </xdr:from>
    <xdr:to>
      <xdr:col>3</xdr:col>
      <xdr:colOff>1485900</xdr:colOff>
      <xdr:row>20</xdr:row>
      <xdr:rowOff>133348</xdr:rowOff>
    </xdr:to>
    <xdr:sp macro="" textlink="">
      <xdr:nvSpPr>
        <xdr:cNvPr id="10" name="Rectangle à coins arrondis 9">
          <a:hlinkClick xmlns:r="http://schemas.openxmlformats.org/officeDocument/2006/relationships" r:id="rId9" tooltip="Registre d'appel du mois de Mai"/>
        </xdr:cNvPr>
        <xdr:cNvSpPr/>
      </xdr:nvSpPr>
      <xdr:spPr>
        <a:xfrm>
          <a:off x="3581400" y="3657598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Mai</a:t>
          </a:r>
        </a:p>
      </xdr:txBody>
    </xdr:sp>
    <xdr:clientData/>
  </xdr:twoCellAnchor>
  <xdr:twoCellAnchor>
    <xdr:from>
      <xdr:col>2</xdr:col>
      <xdr:colOff>542925</xdr:colOff>
      <xdr:row>20</xdr:row>
      <xdr:rowOff>161925</xdr:rowOff>
    </xdr:from>
    <xdr:to>
      <xdr:col>3</xdr:col>
      <xdr:colOff>1485900</xdr:colOff>
      <xdr:row>22</xdr:row>
      <xdr:rowOff>66675</xdr:rowOff>
    </xdr:to>
    <xdr:sp macro="" textlink="">
      <xdr:nvSpPr>
        <xdr:cNvPr id="11" name="Rectangle à coins arrondis 10">
          <a:hlinkClick xmlns:r="http://schemas.openxmlformats.org/officeDocument/2006/relationships" r:id="rId10" tooltip="Registre d'appel du mois de Juin"/>
        </xdr:cNvPr>
        <xdr:cNvSpPr/>
      </xdr:nvSpPr>
      <xdr:spPr>
        <a:xfrm>
          <a:off x="3581400" y="3971925"/>
          <a:ext cx="1704975" cy="28575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57785" dist="33020" dir="3180000" algn="ctr">
            <a:srgbClr val="000000">
              <a:alpha val="30000"/>
            </a:srgbClr>
          </a:outerShdw>
          <a:reflection blurRad="6350" stA="52000" endA="300" endPos="35000" dir="5400000" sy="-100000" algn="bl" rotWithShape="0"/>
        </a:effectLst>
        <a:scene3d>
          <a:camera prst="orthographicFront">
            <a:rot lat="0" lon="0" rev="0"/>
          </a:camera>
          <a:lightRig rig="brightRoom" dir="t">
            <a:rot lat="0" lon="0" rev="600000"/>
          </a:lightRig>
        </a:scene3d>
        <a:sp3d prstMaterial="metal">
          <a:bevelT w="38100" h="571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Juin</a:t>
          </a:r>
        </a:p>
      </xdr:txBody>
    </xdr:sp>
    <xdr:clientData/>
  </xdr:twoCellAnchor>
  <xdr:twoCellAnchor>
    <xdr:from>
      <xdr:col>0</xdr:col>
      <xdr:colOff>47625</xdr:colOff>
      <xdr:row>21</xdr:row>
      <xdr:rowOff>180975</xdr:rowOff>
    </xdr:from>
    <xdr:to>
      <xdr:col>1</xdr:col>
      <xdr:colOff>645583</xdr:colOff>
      <xdr:row>26</xdr:row>
      <xdr:rowOff>74083</xdr:rowOff>
    </xdr:to>
    <xdr:sp macro="" textlink="">
      <xdr:nvSpPr>
        <xdr:cNvPr id="12" name="Explosion 1 11">
          <a:hlinkClick xmlns:r="http://schemas.openxmlformats.org/officeDocument/2006/relationships" r:id="rId11" tooltip="Afficher la feuille des explications"/>
        </xdr:cNvPr>
        <xdr:cNvSpPr/>
      </xdr:nvSpPr>
      <xdr:spPr>
        <a:xfrm>
          <a:off x="47625" y="4181475"/>
          <a:ext cx="1740958" cy="845608"/>
        </a:xfrm>
        <a:prstGeom prst="irregularSeal1">
          <a:avLst/>
        </a:prstGeom>
        <a:effectLst>
          <a:innerShdw blurRad="114300">
            <a:prstClr val="black"/>
          </a:innerShdw>
        </a:effectLst>
        <a:scene3d>
          <a:camera prst="isometricOffAxis1Right"/>
          <a:lightRig rig="threePt" dir="t"/>
        </a:scene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800" b="1">
              <a:latin typeface="Arial Black" panose="020B0A04020102020204" pitchFamily="34" charset="0"/>
            </a:rPr>
            <a:t>Aide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371475</xdr:colOff>
      <xdr:row>0</xdr:row>
      <xdr:rowOff>104775</xdr:rowOff>
    </xdr:from>
    <xdr:to>
      <xdr:col>41</xdr:col>
      <xdr:colOff>285750</xdr:colOff>
      <xdr:row>3</xdr:row>
      <xdr:rowOff>85725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6981825" y="104775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619125</xdr:colOff>
      <xdr:row>0</xdr:row>
      <xdr:rowOff>76200</xdr:rowOff>
    </xdr:from>
    <xdr:to>
      <xdr:col>42</xdr:col>
      <xdr:colOff>152400</xdr:colOff>
      <xdr:row>3</xdr:row>
      <xdr:rowOff>57150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7067550" y="76200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333375</xdr:colOff>
      <xdr:row>0</xdr:row>
      <xdr:rowOff>161925</xdr:rowOff>
    </xdr:from>
    <xdr:to>
      <xdr:col>41</xdr:col>
      <xdr:colOff>247650</xdr:colOff>
      <xdr:row>3</xdr:row>
      <xdr:rowOff>142875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6943725" y="161925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647700</xdr:colOff>
      <xdr:row>1</xdr:row>
      <xdr:rowOff>19050</xdr:rowOff>
    </xdr:from>
    <xdr:to>
      <xdr:col>43</xdr:col>
      <xdr:colOff>180975</xdr:colOff>
      <xdr:row>3</xdr:row>
      <xdr:rowOff>171450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7134225" y="190500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647700</xdr:colOff>
      <xdr:row>1</xdr:row>
      <xdr:rowOff>133350</xdr:rowOff>
    </xdr:from>
    <xdr:to>
      <xdr:col>42</xdr:col>
      <xdr:colOff>180975</xdr:colOff>
      <xdr:row>4</xdr:row>
      <xdr:rowOff>28575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7096125" y="304800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352425</xdr:colOff>
      <xdr:row>1</xdr:row>
      <xdr:rowOff>66675</xdr:rowOff>
    </xdr:from>
    <xdr:to>
      <xdr:col>41</xdr:col>
      <xdr:colOff>266700</xdr:colOff>
      <xdr:row>3</xdr:row>
      <xdr:rowOff>219075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6962775" y="238125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200025</xdr:colOff>
      <xdr:row>1</xdr:row>
      <xdr:rowOff>152400</xdr:rowOff>
    </xdr:from>
    <xdr:to>
      <xdr:col>41</xdr:col>
      <xdr:colOff>114300</xdr:colOff>
      <xdr:row>4</xdr:row>
      <xdr:rowOff>95250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6810375" y="323850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371475</xdr:colOff>
      <xdr:row>1</xdr:row>
      <xdr:rowOff>142875</xdr:rowOff>
    </xdr:from>
    <xdr:to>
      <xdr:col>41</xdr:col>
      <xdr:colOff>285750</xdr:colOff>
      <xdr:row>4</xdr:row>
      <xdr:rowOff>38100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6981825" y="314325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400050</xdr:colOff>
      <xdr:row>1</xdr:row>
      <xdr:rowOff>66675</xdr:rowOff>
    </xdr:from>
    <xdr:to>
      <xdr:col>41</xdr:col>
      <xdr:colOff>314325</xdr:colOff>
      <xdr:row>3</xdr:row>
      <xdr:rowOff>219075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6867525" y="238125"/>
          <a:ext cx="1352550" cy="666750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 b="1">
              <a:solidFill>
                <a:schemeClr val="bg1"/>
              </a:solidFill>
            </a:rPr>
            <a:t>Retour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</xdr:colOff>
      <xdr:row>2</xdr:row>
      <xdr:rowOff>39159</xdr:rowOff>
    </xdr:from>
    <xdr:to>
      <xdr:col>3</xdr:col>
      <xdr:colOff>238124</xdr:colOff>
      <xdr:row>4</xdr:row>
      <xdr:rowOff>153459</xdr:rowOff>
    </xdr:to>
    <xdr:sp macro="" textlink="">
      <xdr:nvSpPr>
        <xdr:cNvPr id="2" name="Flèche gauche 1">
          <a:hlinkClick xmlns:r="http://schemas.openxmlformats.org/officeDocument/2006/relationships" r:id="rId1" tooltip="Retour dans la feuille Accueil"/>
        </xdr:cNvPr>
        <xdr:cNvSpPr/>
      </xdr:nvSpPr>
      <xdr:spPr>
        <a:xfrm>
          <a:off x="1043516" y="398992"/>
          <a:ext cx="962025" cy="516467"/>
        </a:xfrm>
        <a:prstGeom prst="leftArrow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solidFill>
                <a:schemeClr val="bg1"/>
              </a:solidFill>
            </a:rPr>
            <a:t>Retour</a:t>
          </a:r>
        </a:p>
      </xdr:txBody>
    </xdr:sp>
    <xdr:clientData/>
  </xdr:twoCellAnchor>
  <xdr:twoCellAnchor editAs="oneCell">
    <xdr:from>
      <xdr:col>3</xdr:col>
      <xdr:colOff>685800</xdr:colOff>
      <xdr:row>5</xdr:row>
      <xdr:rowOff>66674</xdr:rowOff>
    </xdr:from>
    <xdr:to>
      <xdr:col>13</xdr:col>
      <xdr:colOff>521064</xdr:colOff>
      <xdr:row>20</xdr:row>
      <xdr:rowOff>57149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1076324"/>
          <a:ext cx="7455264" cy="2847975"/>
        </a:xfrm>
        <a:prstGeom prst="rect">
          <a:avLst/>
        </a:prstGeom>
      </xdr:spPr>
    </xdr:pic>
    <xdr:clientData/>
  </xdr:twoCellAnchor>
  <xdr:twoCellAnchor>
    <xdr:from>
      <xdr:col>8</xdr:col>
      <xdr:colOff>533402</xdr:colOff>
      <xdr:row>4</xdr:row>
      <xdr:rowOff>76200</xdr:rowOff>
    </xdr:from>
    <xdr:to>
      <xdr:col>10</xdr:col>
      <xdr:colOff>428625</xdr:colOff>
      <xdr:row>6</xdr:row>
      <xdr:rowOff>133350</xdr:rowOff>
    </xdr:to>
    <xdr:cxnSp macro="">
      <xdr:nvCxnSpPr>
        <xdr:cNvPr id="5" name="Connecteur droit avec flèche 4"/>
        <xdr:cNvCxnSpPr/>
      </xdr:nvCxnSpPr>
      <xdr:spPr>
        <a:xfrm flipH="1">
          <a:off x="6115052" y="895350"/>
          <a:ext cx="1419223" cy="43815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733425</xdr:colOff>
      <xdr:row>3</xdr:row>
      <xdr:rowOff>161925</xdr:rowOff>
    </xdr:from>
    <xdr:to>
      <xdr:col>10</xdr:col>
      <xdr:colOff>542925</xdr:colOff>
      <xdr:row>6</xdr:row>
      <xdr:rowOff>152399</xdr:rowOff>
    </xdr:to>
    <xdr:cxnSp macro="">
      <xdr:nvCxnSpPr>
        <xdr:cNvPr id="9" name="Connecteur droit avec flèche 8"/>
        <xdr:cNvCxnSpPr/>
      </xdr:nvCxnSpPr>
      <xdr:spPr>
        <a:xfrm flipH="1">
          <a:off x="7077075" y="790575"/>
          <a:ext cx="571500" cy="561974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95252</xdr:colOff>
      <xdr:row>9</xdr:row>
      <xdr:rowOff>66675</xdr:rowOff>
    </xdr:from>
    <xdr:to>
      <xdr:col>13</xdr:col>
      <xdr:colOff>495300</xdr:colOff>
      <xdr:row>11</xdr:row>
      <xdr:rowOff>38100</xdr:rowOff>
    </xdr:to>
    <xdr:cxnSp macro="">
      <xdr:nvCxnSpPr>
        <xdr:cNvPr id="13" name="Connecteur droit avec flèche 12"/>
        <xdr:cNvCxnSpPr/>
      </xdr:nvCxnSpPr>
      <xdr:spPr>
        <a:xfrm flipH="1">
          <a:off x="8724902" y="1838325"/>
          <a:ext cx="1162048" cy="352425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5</xdr:row>
      <xdr:rowOff>9524</xdr:rowOff>
    </xdr:from>
    <xdr:to>
      <xdr:col>7</xdr:col>
      <xdr:colOff>590550</xdr:colOff>
      <xdr:row>7</xdr:row>
      <xdr:rowOff>133349</xdr:rowOff>
    </xdr:to>
    <xdr:sp macro="" textlink="">
      <xdr:nvSpPr>
        <xdr:cNvPr id="16" name="Légende à une bordure 1 15"/>
        <xdr:cNvSpPr/>
      </xdr:nvSpPr>
      <xdr:spPr>
        <a:xfrm>
          <a:off x="4171950" y="1019174"/>
          <a:ext cx="1238250" cy="504825"/>
        </a:xfrm>
        <a:prstGeom prst="accentCallout1">
          <a:avLst/>
        </a:prstGeom>
        <a:ln w="28575"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Renseignez l'entête ici</a:t>
          </a:r>
        </a:p>
      </xdr:txBody>
    </xdr:sp>
    <xdr:clientData/>
  </xdr:twoCellAnchor>
  <xdr:twoCellAnchor>
    <xdr:from>
      <xdr:col>10</xdr:col>
      <xdr:colOff>552450</xdr:colOff>
      <xdr:row>2</xdr:row>
      <xdr:rowOff>123825</xdr:rowOff>
    </xdr:from>
    <xdr:to>
      <xdr:col>13</xdr:col>
      <xdr:colOff>9525</xdr:colOff>
      <xdr:row>5</xdr:row>
      <xdr:rowOff>28575</xdr:rowOff>
    </xdr:to>
    <xdr:sp macro="" textlink="">
      <xdr:nvSpPr>
        <xdr:cNvPr id="17" name="Rectangle 16"/>
        <xdr:cNvSpPr/>
      </xdr:nvSpPr>
      <xdr:spPr>
        <a:xfrm>
          <a:off x="7658100" y="561975"/>
          <a:ext cx="1743075" cy="47625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Saisir les prénoms, noms et sexe des élèves ici</a:t>
          </a:r>
        </a:p>
      </xdr:txBody>
    </xdr:sp>
    <xdr:clientData/>
  </xdr:twoCellAnchor>
  <xdr:twoCellAnchor>
    <xdr:from>
      <xdr:col>13</xdr:col>
      <xdr:colOff>190500</xdr:colOff>
      <xdr:row>6</xdr:row>
      <xdr:rowOff>142874</xdr:rowOff>
    </xdr:from>
    <xdr:to>
      <xdr:col>14</xdr:col>
      <xdr:colOff>714375</xdr:colOff>
      <xdr:row>9</xdr:row>
      <xdr:rowOff>190499</xdr:rowOff>
    </xdr:to>
    <xdr:sp macro="" textlink="">
      <xdr:nvSpPr>
        <xdr:cNvPr id="20" name="Rectangle 19"/>
        <xdr:cNvSpPr/>
      </xdr:nvSpPr>
      <xdr:spPr>
        <a:xfrm>
          <a:off x="9582150" y="1343024"/>
          <a:ext cx="1285875" cy="61912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fr-FR" sz="1100"/>
            <a:t>Affichages des absences par mois de chaque élève.</a:t>
          </a:r>
        </a:p>
      </xdr:txBody>
    </xdr:sp>
    <xdr:clientData/>
  </xdr:twoCellAnchor>
  <xdr:twoCellAnchor>
    <xdr:from>
      <xdr:col>8</xdr:col>
      <xdr:colOff>9525</xdr:colOff>
      <xdr:row>9</xdr:row>
      <xdr:rowOff>76200</xdr:rowOff>
    </xdr:from>
    <xdr:to>
      <xdr:col>8</xdr:col>
      <xdr:colOff>352425</xdr:colOff>
      <xdr:row>18</xdr:row>
      <xdr:rowOff>152400</xdr:rowOff>
    </xdr:to>
    <xdr:sp macro="" textlink="">
      <xdr:nvSpPr>
        <xdr:cNvPr id="21" name="Accolade fermante 20"/>
        <xdr:cNvSpPr/>
      </xdr:nvSpPr>
      <xdr:spPr>
        <a:xfrm>
          <a:off x="5591175" y="1847850"/>
          <a:ext cx="342900" cy="1790700"/>
        </a:xfrm>
        <a:prstGeom prst="righ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247653</xdr:colOff>
      <xdr:row>14</xdr:row>
      <xdr:rowOff>9523</xdr:rowOff>
    </xdr:from>
    <xdr:to>
      <xdr:col>8</xdr:col>
      <xdr:colOff>361951</xdr:colOff>
      <xdr:row>21</xdr:row>
      <xdr:rowOff>114303</xdr:rowOff>
    </xdr:to>
    <xdr:cxnSp macro="">
      <xdr:nvCxnSpPr>
        <xdr:cNvPr id="25" name="Connecteur en arc 24"/>
        <xdr:cNvCxnSpPr/>
      </xdr:nvCxnSpPr>
      <xdr:spPr>
        <a:xfrm rot="5400000">
          <a:off x="5167312" y="3338514"/>
          <a:ext cx="1438280" cy="114298"/>
        </a:xfrm>
        <a:prstGeom prst="curvedConnector3">
          <a:avLst>
            <a:gd name="adj1" fmla="val 50000"/>
          </a:avLst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257175</xdr:colOff>
      <xdr:row>20</xdr:row>
      <xdr:rowOff>161925</xdr:rowOff>
    </xdr:from>
    <xdr:to>
      <xdr:col>8</xdr:col>
      <xdr:colOff>247650</xdr:colOff>
      <xdr:row>24</xdr:row>
      <xdr:rowOff>19050</xdr:rowOff>
    </xdr:to>
    <xdr:sp macro="" textlink="">
      <xdr:nvSpPr>
        <xdr:cNvPr id="26" name="Rectangle 25"/>
        <xdr:cNvSpPr/>
      </xdr:nvSpPr>
      <xdr:spPr>
        <a:xfrm>
          <a:off x="3552825" y="3971925"/>
          <a:ext cx="2276475" cy="619125"/>
        </a:xfrm>
        <a:prstGeom prst="rect">
          <a:avLst/>
        </a:prstGeom>
        <a:ln w="28575">
          <a:solidFill>
            <a:schemeClr val="accent6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fr-FR" sz="1100"/>
            <a:t>Appuyer sur un de</a:t>
          </a:r>
          <a:r>
            <a:rPr lang="fr-FR" sz="1100" baseline="0"/>
            <a:t> ces BOUTONs pour afficher la feuille de présence</a:t>
          </a:r>
          <a:endParaRPr lang="fr-FR" sz="1100"/>
        </a:p>
      </xdr:txBody>
    </xdr:sp>
    <xdr:clientData/>
  </xdr:twoCellAnchor>
  <xdr:twoCellAnchor editAs="oneCell">
    <xdr:from>
      <xdr:col>8</xdr:col>
      <xdr:colOff>666754</xdr:colOff>
      <xdr:row>20</xdr:row>
      <xdr:rowOff>127002</xdr:rowOff>
    </xdr:from>
    <xdr:to>
      <xdr:col>13</xdr:col>
      <xdr:colOff>123828</xdr:colOff>
      <xdr:row>27</xdr:row>
      <xdr:rowOff>102968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171" y="3937002"/>
          <a:ext cx="3267074" cy="1309466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8</xdr:col>
      <xdr:colOff>95250</xdr:colOff>
      <xdr:row>23</xdr:row>
      <xdr:rowOff>19050</xdr:rowOff>
    </xdr:from>
    <xdr:to>
      <xdr:col>8</xdr:col>
      <xdr:colOff>657225</xdr:colOff>
      <xdr:row>24</xdr:row>
      <xdr:rowOff>66675</xdr:rowOff>
    </xdr:to>
    <xdr:sp macro="" textlink="">
      <xdr:nvSpPr>
        <xdr:cNvPr id="35" name="Flèche droite rayée 34"/>
        <xdr:cNvSpPr/>
      </xdr:nvSpPr>
      <xdr:spPr>
        <a:xfrm rot="1105892">
          <a:off x="5676900" y="4400550"/>
          <a:ext cx="561975" cy="238125"/>
        </a:xfrm>
        <a:prstGeom prst="stripedRightArrow">
          <a:avLst/>
        </a:prstGeom>
        <a:ln>
          <a:solidFill>
            <a:schemeClr val="accent6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179916</xdr:colOff>
      <xdr:row>25</xdr:row>
      <xdr:rowOff>179917</xdr:rowOff>
    </xdr:from>
    <xdr:to>
      <xdr:col>9</xdr:col>
      <xdr:colOff>211666</xdr:colOff>
      <xdr:row>28</xdr:row>
      <xdr:rowOff>95250</xdr:rowOff>
    </xdr:to>
    <xdr:sp macro="" textlink="">
      <xdr:nvSpPr>
        <xdr:cNvPr id="36" name="Légende à une bordure 1 35"/>
        <xdr:cNvSpPr/>
      </xdr:nvSpPr>
      <xdr:spPr>
        <a:xfrm>
          <a:off x="3471333" y="4942417"/>
          <a:ext cx="3079750" cy="486833"/>
        </a:xfrm>
        <a:prstGeom prst="accentCallout1">
          <a:avLst>
            <a:gd name="adj1" fmla="val 8267"/>
            <a:gd name="adj2" fmla="val 100329"/>
            <a:gd name="adj3" fmla="val -61504"/>
            <a:gd name="adj4" fmla="val 128990"/>
          </a:avLst>
        </a:prstGeom>
        <a:ln w="28575"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Si un élève est absent vous</a:t>
          </a:r>
          <a:r>
            <a:rPr lang="fr-FR" sz="1200" b="1" baseline="0"/>
            <a:t> mettez une croix (la lettre X) dans la case correspondante</a:t>
          </a:r>
          <a:endParaRPr lang="fr-FR" sz="1200" b="1"/>
        </a:p>
      </xdr:txBody>
    </xdr:sp>
    <xdr:clientData/>
  </xdr:twoCellAnchor>
  <xdr:twoCellAnchor>
    <xdr:from>
      <xdr:col>12</xdr:col>
      <xdr:colOff>698500</xdr:colOff>
      <xdr:row>20</xdr:row>
      <xdr:rowOff>169335</xdr:rowOff>
    </xdr:from>
    <xdr:to>
      <xdr:col>14</xdr:col>
      <xdr:colOff>571500</xdr:colOff>
      <xdr:row>26</xdr:row>
      <xdr:rowOff>10583</xdr:rowOff>
    </xdr:to>
    <xdr:sp macro="" textlink="">
      <xdr:nvSpPr>
        <xdr:cNvPr id="37" name="Légende à une bordure 1 36"/>
        <xdr:cNvSpPr/>
      </xdr:nvSpPr>
      <xdr:spPr>
        <a:xfrm>
          <a:off x="9323917" y="3979335"/>
          <a:ext cx="1397000" cy="984248"/>
        </a:xfrm>
        <a:prstGeom prst="accentCallout1">
          <a:avLst>
            <a:gd name="adj1" fmla="val 18750"/>
            <a:gd name="adj2" fmla="val -8333"/>
            <a:gd name="adj3" fmla="val 60724"/>
            <a:gd name="adj4" fmla="val -87051"/>
          </a:avLst>
        </a:prstGeom>
        <a:ln w="28575"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Compte le nombre de demi-journées et mets le nombre ici.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101"/>
  <sheetViews>
    <sheetView showGridLines="0" showRowColHeaders="0" tabSelected="1" zoomScale="90" zoomScaleNormal="90" workbookViewId="0">
      <pane ySplit="7" topLeftCell="A8" activePane="bottomLeft" state="frozen"/>
      <selection pane="bottomLeft" activeCell="D27" sqref="D27"/>
    </sheetView>
  </sheetViews>
  <sheetFormatPr baseColWidth="10" defaultRowHeight="15" x14ac:dyDescent="0.25"/>
  <cols>
    <col min="1" max="1" width="17.140625" style="147" customWidth="1"/>
    <col min="2" max="2" width="28.42578125" style="147" customWidth="1"/>
    <col min="3" max="3" width="11.42578125" style="147"/>
    <col min="4" max="4" width="24.85546875" style="147" customWidth="1"/>
    <col min="5" max="5" width="5.85546875" style="148" customWidth="1"/>
    <col min="6" max="6" width="26.5703125" style="147" customWidth="1"/>
    <col min="7" max="7" width="17" style="147" customWidth="1"/>
    <col min="8" max="8" width="4.5703125" style="149" customWidth="1"/>
    <col min="9" max="9" width="2.5703125" style="162" customWidth="1"/>
    <col min="10" max="10" width="4.140625" style="147" customWidth="1"/>
    <col min="11" max="11" width="4.7109375" style="147" customWidth="1"/>
    <col min="12" max="12" width="4.42578125" style="147" customWidth="1"/>
    <col min="13" max="13" width="4" style="147" customWidth="1"/>
    <col min="14" max="14" width="4.42578125" style="147" customWidth="1"/>
    <col min="15" max="16" width="4" style="147" customWidth="1"/>
    <col min="17" max="17" width="4.28515625" style="147" customWidth="1"/>
    <col min="18" max="18" width="4.7109375" style="147" customWidth="1"/>
    <col min="19" max="16384" width="11.42578125" style="147"/>
  </cols>
  <sheetData>
    <row r="1" spans="1:18" ht="15" customHeight="1" x14ac:dyDescent="0.25"/>
    <row r="2" spans="1:18" s="151" customFormat="1" ht="15" customHeight="1" x14ac:dyDescent="0.25">
      <c r="A2" s="157" t="s">
        <v>46</v>
      </c>
      <c r="B2" s="163" t="s">
        <v>65</v>
      </c>
      <c r="E2" s="134" t="s">
        <v>8</v>
      </c>
      <c r="F2" s="107" t="s">
        <v>0</v>
      </c>
      <c r="G2" s="107" t="s">
        <v>1</v>
      </c>
      <c r="H2" s="138" t="s">
        <v>44</v>
      </c>
      <c r="I2" s="152"/>
      <c r="J2" s="136" t="s">
        <v>35</v>
      </c>
      <c r="K2" s="136" t="s">
        <v>36</v>
      </c>
      <c r="L2" s="136" t="s">
        <v>37</v>
      </c>
      <c r="M2" s="136" t="s">
        <v>38</v>
      </c>
      <c r="N2" s="136" t="s">
        <v>39</v>
      </c>
      <c r="O2" s="136" t="s">
        <v>40</v>
      </c>
      <c r="P2" s="136" t="s">
        <v>41</v>
      </c>
      <c r="Q2" s="136" t="s">
        <v>42</v>
      </c>
      <c r="R2" s="136" t="s">
        <v>43</v>
      </c>
    </row>
    <row r="3" spans="1:18" s="151" customFormat="1" ht="15" customHeight="1" x14ac:dyDescent="0.25">
      <c r="A3" s="158" t="s">
        <v>32</v>
      </c>
      <c r="B3" s="164" t="s">
        <v>66</v>
      </c>
      <c r="E3" s="135">
        <f>IF(F3="",0,1)</f>
        <v>1</v>
      </c>
      <c r="F3" s="97" t="s">
        <v>53</v>
      </c>
      <c r="G3" s="97" t="s">
        <v>54</v>
      </c>
      <c r="H3" s="137" t="s">
        <v>3</v>
      </c>
      <c r="I3" s="153"/>
      <c r="J3" s="160" t="str">
        <f>IF(COUNTA(Octobre!Q8:AM8)=0,"",COUNTA(Octobre!Q8:AM8))</f>
        <v/>
      </c>
      <c r="K3" s="160" t="str">
        <f>IF(COUNTA(Novembre!Q8:AL8)=0,"",COUNTA(Novembre!Q8:AL8))</f>
        <v/>
      </c>
      <c r="L3" s="160" t="str">
        <f>IF(COUNTA(Décembre!Q8:AM8)=0,"",COUNTA(Décembre!Q8:AM8))</f>
        <v/>
      </c>
      <c r="M3" s="160" t="str">
        <f>IF(COUNTA(Janvier!Q8:AM8)=0,"",COUNTA(Janvier!Q8:AM8))</f>
        <v/>
      </c>
      <c r="N3" s="160" t="str">
        <f>IF(COUNTA(Février!Q8:AL8)=0,"",COUNTA(Février!Q8:AL8))</f>
        <v/>
      </c>
      <c r="O3" s="160" t="str">
        <f>IF(COUNTA(Mars!Q8:AM8)=0,"",COUNTA(Mars!Q8:AM8))</f>
        <v/>
      </c>
      <c r="P3" s="160" t="str">
        <f>IF(COUNTA(Avril!Q8:AM8)=0,"",COUNTA(Avril!Q8:AM8))</f>
        <v/>
      </c>
      <c r="Q3" s="160" t="str">
        <f>IF(COUNTA(Mai!Q8:AM8)=0,"",COUNTA(Mai!Q8:AM8))</f>
        <v/>
      </c>
      <c r="R3" s="160" t="str">
        <f>IF(COUNTA(Juin!Q8:AM8)=0,"",COUNTA(Juin!Q8:AM8))</f>
        <v/>
      </c>
    </row>
    <row r="4" spans="1:18" s="151" customFormat="1" ht="15" customHeight="1" x14ac:dyDescent="0.25">
      <c r="A4" s="158" t="s">
        <v>67</v>
      </c>
      <c r="B4" s="164" t="s">
        <v>68</v>
      </c>
      <c r="E4" s="135">
        <f>IF(F4="","",LOOKUP(9^9,$E$3:E3)+1)</f>
        <v>2</v>
      </c>
      <c r="F4" s="98" t="s">
        <v>55</v>
      </c>
      <c r="G4" s="98" t="s">
        <v>60</v>
      </c>
      <c r="H4" s="137" t="s">
        <v>51</v>
      </c>
      <c r="I4" s="153"/>
      <c r="J4" s="135" t="str">
        <f>IF(COUNTA(Octobre!Q9:AM9)=0,"",COUNTA(Octobre!Q9:AM9))</f>
        <v/>
      </c>
      <c r="K4" s="135" t="str">
        <f>IF(COUNTA(Novembre!Q9:AL9)=0,"",COUNTA(Novembre!Q9:AL9))</f>
        <v/>
      </c>
      <c r="L4" s="135" t="str">
        <f>IF(COUNTA(Décembre!Q9:AM9)=0,"",COUNTA(Décembre!Q9:AM9))</f>
        <v/>
      </c>
      <c r="M4" s="135" t="str">
        <f>IF(COUNTA(Janvier!Q9:AM9)=0,"",COUNTA(Janvier!Q9:AM9))</f>
        <v/>
      </c>
      <c r="N4" s="135" t="str">
        <f>IF(COUNTA(Février!Q9:AL9)=0,"",COUNTA(Février!Q9:AL9))</f>
        <v/>
      </c>
      <c r="O4" s="135" t="str">
        <f>IF(COUNTA(Mars!Q9:AM9)=0,"",COUNTA(Mars!Q9:AM9))</f>
        <v/>
      </c>
      <c r="P4" s="135" t="str">
        <f>IF(COUNTA(Avril!Q9:AM9)=0,"",COUNTA(Avril!Q9:AM9))</f>
        <v/>
      </c>
      <c r="Q4" s="135" t="str">
        <f>IF(COUNTA(Mai!Q9:AM9)=0,"",COUNTA(Mai!Q9:AM9))</f>
        <v/>
      </c>
      <c r="R4" s="135" t="str">
        <f>IF(COUNTA(Juin!Q9:AM9)=0,"",COUNTA(Juin!Q9:AM9))</f>
        <v/>
      </c>
    </row>
    <row r="5" spans="1:18" s="151" customFormat="1" ht="15" customHeight="1" x14ac:dyDescent="0.25">
      <c r="A5" s="158" t="s">
        <v>33</v>
      </c>
      <c r="B5" s="164" t="s">
        <v>69</v>
      </c>
      <c r="E5" s="135">
        <f>IF(F5="","",LOOKUP(9^9,$E$3:E4)+1)</f>
        <v>3</v>
      </c>
      <c r="F5" s="97" t="s">
        <v>56</v>
      </c>
      <c r="G5" s="97" t="s">
        <v>61</v>
      </c>
      <c r="H5" s="137" t="s">
        <v>51</v>
      </c>
      <c r="I5" s="153"/>
      <c r="J5" s="160" t="str">
        <f>IF(COUNTA(Octobre!Q10:AM10)=0,"",COUNTA(Octobre!Q10:AM10))</f>
        <v/>
      </c>
      <c r="K5" s="160" t="str">
        <f>IF(COUNTA(Novembre!Q10:AL10)=0,"",COUNTA(Novembre!Q10:AL10))</f>
        <v/>
      </c>
      <c r="L5" s="160" t="str">
        <f>IF(COUNTA(Décembre!Q10:AM10)=0,"",COUNTA(Décembre!Q10:AM10))</f>
        <v/>
      </c>
      <c r="M5" s="160" t="str">
        <f>IF(COUNTA(Janvier!Q10:AM10)=0,"",COUNTA(Janvier!Q10:AM10))</f>
        <v/>
      </c>
      <c r="N5" s="160" t="str">
        <f>IF(COUNTA(Février!Q10:AL10)=0,"",COUNTA(Février!Q10:AL10))</f>
        <v/>
      </c>
      <c r="O5" s="160" t="str">
        <f>IF(COUNTA(Mars!Q10:AM10)=0,"",COUNTA(Mars!Q10:AM10))</f>
        <v/>
      </c>
      <c r="P5" s="160" t="str">
        <f>IF(COUNTA(Avril!Q10:AM10)=0,"",COUNTA(Avril!Q10:AM10))</f>
        <v/>
      </c>
      <c r="Q5" s="160" t="str">
        <f>IF(COUNTA(Mai!Q10:AM10)=0,"",COUNTA(Mai!Q10:AM10))</f>
        <v/>
      </c>
      <c r="R5" s="160" t="str">
        <f>IF(COUNTA(Juin!Q10:AM10)=0,"",COUNTA(Juin!Q10:AM10))</f>
        <v/>
      </c>
    </row>
    <row r="6" spans="1:18" s="151" customFormat="1" ht="15" customHeight="1" x14ac:dyDescent="0.25">
      <c r="A6" s="158" t="s">
        <v>34</v>
      </c>
      <c r="B6" s="164" t="s">
        <v>50</v>
      </c>
      <c r="E6" s="135">
        <f>IF(F6="","",LOOKUP(9^9,$E$3:E5)+1)</f>
        <v>4</v>
      </c>
      <c r="F6" s="98" t="s">
        <v>57</v>
      </c>
      <c r="G6" s="98" t="s">
        <v>62</v>
      </c>
      <c r="H6" s="137" t="s">
        <v>51</v>
      </c>
      <c r="I6" s="153"/>
      <c r="J6" s="135" t="str">
        <f>IF(COUNTA(Octobre!Q11:AM11)=0,"",COUNTA(Octobre!Q11:AM11))</f>
        <v/>
      </c>
      <c r="K6" s="135" t="str">
        <f>IF(COUNTA(Novembre!Q11:AL11)=0,"",COUNTA(Novembre!Q11:AL11))</f>
        <v/>
      </c>
      <c r="L6" s="135" t="str">
        <f>IF(COUNTA(Décembre!Q11:AM11)=0,"",COUNTA(Décembre!Q11:AM11))</f>
        <v/>
      </c>
      <c r="M6" s="135" t="str">
        <f>IF(COUNTA(Janvier!Q11:AM11)=0,"",COUNTA(Janvier!Q11:AM11))</f>
        <v/>
      </c>
      <c r="N6" s="135" t="str">
        <f>IF(COUNTA(Février!Q11:AL11)=0,"",COUNTA(Février!Q11:AL11))</f>
        <v/>
      </c>
      <c r="O6" s="135" t="str">
        <f>IF(COUNTA(Mars!Q11:AM11)=0,"",COUNTA(Mars!Q11:AM11))</f>
        <v/>
      </c>
      <c r="P6" s="135" t="str">
        <f>IF(COUNTA(Avril!Q11:AM11)=0,"",COUNTA(Avril!Q11:AM11))</f>
        <v/>
      </c>
      <c r="Q6" s="135" t="str">
        <f>IF(COUNTA(Mai!Q11:AM11)=0,"",COUNTA(Mai!Q11:AM11))</f>
        <v/>
      </c>
      <c r="R6" s="135" t="str">
        <f>IF(COUNTA(Juin!Q11:AM11)=0,"",COUNTA(Juin!Q11:AM11))</f>
        <v/>
      </c>
    </row>
    <row r="7" spans="1:18" s="151" customFormat="1" ht="15" customHeight="1" x14ac:dyDescent="0.25">
      <c r="A7" s="157" t="s">
        <v>31</v>
      </c>
      <c r="B7" s="164" t="s">
        <v>45</v>
      </c>
      <c r="E7" s="135">
        <f>IF(F7="","",LOOKUP(9^9,$E$3:E6)+1)</f>
        <v>5</v>
      </c>
      <c r="F7" s="97" t="s">
        <v>58</v>
      </c>
      <c r="G7" s="97" t="s">
        <v>63</v>
      </c>
      <c r="H7" s="137" t="s">
        <v>3</v>
      </c>
      <c r="I7" s="153"/>
      <c r="J7" s="160" t="str">
        <f>IF(COUNTA(Octobre!Q12:AM12)=0,"",COUNTA(Octobre!Q12:AM12))</f>
        <v/>
      </c>
      <c r="K7" s="160" t="str">
        <f>IF(COUNTA(Novembre!Q12:AL12)=0,"",COUNTA(Novembre!Q12:AL12))</f>
        <v/>
      </c>
      <c r="L7" s="160" t="str">
        <f>IF(COUNTA(Décembre!Q12:AM12)=0,"",COUNTA(Décembre!Q12:AM12))</f>
        <v/>
      </c>
      <c r="M7" s="160" t="str">
        <f>IF(COUNTA(Janvier!Q12:AM12)=0,"",COUNTA(Janvier!Q12:AM12))</f>
        <v/>
      </c>
      <c r="N7" s="160" t="str">
        <f>IF(COUNTA(Février!Q12:AL12)=0,"",COUNTA(Février!Q12:AL12))</f>
        <v/>
      </c>
      <c r="O7" s="160" t="str">
        <f>IF(COUNTA(Mars!Q12:AM12)=0,"",COUNTA(Mars!Q12:AM12))</f>
        <v/>
      </c>
      <c r="P7" s="160" t="str">
        <f>IF(COUNTA(Avril!Q12:AM12)=0,"",COUNTA(Avril!Q12:AM12))</f>
        <v/>
      </c>
      <c r="Q7" s="160" t="str">
        <f>IF(COUNTA(Mai!Q12:AM12)=0,"",COUNTA(Mai!Q12:AM12))</f>
        <v/>
      </c>
      <c r="R7" s="160" t="str">
        <f>IF(COUNTA(Juin!Q12:AM12)=0,"",COUNTA(Juin!Q12:AM12))</f>
        <v/>
      </c>
    </row>
    <row r="8" spans="1:18" s="151" customFormat="1" ht="15" customHeight="1" x14ac:dyDescent="0.25">
      <c r="E8" s="135">
        <f>IF(F8="","",LOOKUP(9^9,$E$3:E7)+1)</f>
        <v>6</v>
      </c>
      <c r="F8" s="98" t="s">
        <v>59</v>
      </c>
      <c r="G8" s="98" t="s">
        <v>64</v>
      </c>
      <c r="H8" s="137" t="s">
        <v>3</v>
      </c>
      <c r="I8" s="153"/>
      <c r="J8" s="135" t="str">
        <f>IF(COUNTA(Octobre!Q13:AM13)=0,"",COUNTA(Octobre!Q13:AM13))</f>
        <v/>
      </c>
      <c r="K8" s="135" t="str">
        <f>IF(COUNTA(Novembre!Q13:AL13)=0,"",COUNTA(Novembre!Q13:AL13))</f>
        <v/>
      </c>
      <c r="L8" s="135" t="str">
        <f>IF(COUNTA(Décembre!Q13:AM13)=0,"",COUNTA(Décembre!Q13:AM13))</f>
        <v/>
      </c>
      <c r="M8" s="135" t="str">
        <f>IF(COUNTA(Janvier!Q13:AM13)=0,"",COUNTA(Janvier!Q13:AM13))</f>
        <v/>
      </c>
      <c r="N8" s="135" t="str">
        <f>IF(COUNTA(Février!Q13:AL13)=0,"",COUNTA(Février!Q13:AL13))</f>
        <v/>
      </c>
      <c r="O8" s="135" t="str">
        <f>IF(COUNTA(Mars!Q13:AM13)=0,"",COUNTA(Mars!Q13:AM13))</f>
        <v/>
      </c>
      <c r="P8" s="135" t="str">
        <f>IF(COUNTA(Avril!Q13:AM13)=0,"",COUNTA(Avril!Q13:AM13))</f>
        <v/>
      </c>
      <c r="Q8" s="135" t="str">
        <f>IF(COUNTA(Mai!Q13:AM13)=0,"",COUNTA(Mai!Q13:AM13))</f>
        <v/>
      </c>
      <c r="R8" s="135" t="str">
        <f>IF(COUNTA(Juin!Q13:AM13)=0,"",COUNTA(Juin!Q13:AM13))</f>
        <v/>
      </c>
    </row>
    <row r="9" spans="1:18" s="151" customFormat="1" ht="15" customHeight="1" x14ac:dyDescent="0.25">
      <c r="E9" s="135" t="str">
        <f>IF(F9="","",LOOKUP(9^9,$E$3:E8)+1)</f>
        <v/>
      </c>
      <c r="F9" s="97"/>
      <c r="G9" s="97"/>
      <c r="H9" s="137"/>
      <c r="I9" s="153"/>
      <c r="J9" s="160" t="str">
        <f>IF(COUNTA(Octobre!Q14:AM14)=0,"",COUNTA(Octobre!Q14:AM14))</f>
        <v/>
      </c>
      <c r="K9" s="160" t="str">
        <f>IF(COUNTA(Novembre!Q14:AL14)=0,"",COUNTA(Novembre!Q14:AL14))</f>
        <v/>
      </c>
      <c r="L9" s="160" t="str">
        <f>IF(COUNTA(Décembre!Q14:AM14)=0,"",COUNTA(Décembre!Q14:AM14))</f>
        <v/>
      </c>
      <c r="M9" s="160" t="str">
        <f>IF(COUNTA(Janvier!Q14:AM14)=0,"",COUNTA(Janvier!Q14:AM14))</f>
        <v/>
      </c>
      <c r="N9" s="160" t="str">
        <f>IF(COUNTA(Février!Q14:AL14)=0,"",COUNTA(Février!Q14:AL14))</f>
        <v/>
      </c>
      <c r="O9" s="160" t="str">
        <f>IF(COUNTA(Mars!Q14:AM14)=0,"",COUNTA(Mars!Q14:AM14))</f>
        <v/>
      </c>
      <c r="P9" s="160" t="str">
        <f>IF(COUNTA(Avril!Q14:AM14)=0,"",COUNTA(Avril!Q14:AM14))</f>
        <v/>
      </c>
      <c r="Q9" s="160" t="str">
        <f>IF(COUNTA(Mai!Q14:AM14)=0,"",COUNTA(Mai!Q14:AM14))</f>
        <v/>
      </c>
      <c r="R9" s="160" t="str">
        <f>IF(COUNTA(Juin!Q14:AM14)=0,"",COUNTA(Juin!Q14:AM14))</f>
        <v/>
      </c>
    </row>
    <row r="10" spans="1:18" s="151" customFormat="1" ht="15" customHeight="1" x14ac:dyDescent="0.25">
      <c r="E10" s="135" t="str">
        <f>IF(F10="","",LOOKUP(9^9,$E$3:E9)+1)</f>
        <v/>
      </c>
      <c r="F10" s="98"/>
      <c r="G10" s="98"/>
      <c r="H10" s="137"/>
      <c r="I10" s="153"/>
      <c r="J10" s="135" t="str">
        <f>IF(COUNTA(Octobre!Q15:AM15)=0,"",COUNTA(Octobre!Q15:AM15))</f>
        <v/>
      </c>
      <c r="K10" s="135" t="str">
        <f>IF(COUNTA(Novembre!Q15:AL15)=0,"",COUNTA(Novembre!Q15:AL15))</f>
        <v/>
      </c>
      <c r="L10" s="135" t="str">
        <f>IF(COUNTA(Décembre!Q15:AM15)=0,"",COUNTA(Décembre!Q15:AM15))</f>
        <v/>
      </c>
      <c r="M10" s="135" t="str">
        <f>IF(COUNTA(Janvier!Q15:AM15)=0,"",COUNTA(Janvier!Q15:AM15))</f>
        <v/>
      </c>
      <c r="N10" s="135" t="str">
        <f>IF(COUNTA(Février!Q15:AL15)=0,"",COUNTA(Février!Q15:AL15))</f>
        <v/>
      </c>
      <c r="O10" s="135" t="str">
        <f>IF(COUNTA(Mars!Q15:AM15)=0,"",COUNTA(Mars!Q15:AM15))</f>
        <v/>
      </c>
      <c r="P10" s="135" t="str">
        <f>IF(COUNTA(Avril!Q15:AM15)=0,"",COUNTA(Avril!Q15:AM15))</f>
        <v/>
      </c>
      <c r="Q10" s="135" t="str">
        <f>IF(COUNTA(Mai!Q15:AM15)=0,"",COUNTA(Mai!Q15:AM15))</f>
        <v/>
      </c>
      <c r="R10" s="135" t="str">
        <f>IF(COUNTA(Juin!Q15:AM15)=0,"",COUNTA(Juin!Q15:AM15))</f>
        <v/>
      </c>
    </row>
    <row r="11" spans="1:18" s="151" customFormat="1" ht="15" customHeight="1" x14ac:dyDescent="0.25">
      <c r="E11" s="135" t="str">
        <f>IF(F11="","",LOOKUP(9^9,$E$3:E10)+1)</f>
        <v/>
      </c>
      <c r="F11" s="97"/>
      <c r="G11" s="97"/>
      <c r="H11" s="137"/>
      <c r="I11" s="153"/>
      <c r="J11" s="160" t="str">
        <f>IF(COUNTA(Octobre!Q16:AM16)=0,"",COUNTA(Octobre!Q16:AM16))</f>
        <v/>
      </c>
      <c r="K11" s="160" t="str">
        <f>IF(COUNTA(Novembre!Q16:AL16)=0,"",COUNTA(Novembre!Q16:AL16))</f>
        <v/>
      </c>
      <c r="L11" s="160" t="str">
        <f>IF(COUNTA(Décembre!Q16:AM16)=0,"",COUNTA(Décembre!Q16:AM16))</f>
        <v/>
      </c>
      <c r="M11" s="160" t="str">
        <f>IF(COUNTA(Janvier!Q16:AM16)=0,"",COUNTA(Janvier!Q16:AM16))</f>
        <v/>
      </c>
      <c r="N11" s="160" t="str">
        <f>IF(COUNTA(Février!Q16:AL16)=0,"",COUNTA(Février!Q16:AL16))</f>
        <v/>
      </c>
      <c r="O11" s="160" t="str">
        <f>IF(COUNTA(Mars!Q16:AM16)=0,"",COUNTA(Mars!Q16:AM16))</f>
        <v/>
      </c>
      <c r="P11" s="160" t="str">
        <f>IF(COUNTA(Avril!Q16:AM16)=0,"",COUNTA(Avril!Q16:AM16))</f>
        <v/>
      </c>
      <c r="Q11" s="160" t="str">
        <f>IF(COUNTA(Mai!Q16:AM16)=0,"",COUNTA(Mai!Q16:AM16))</f>
        <v/>
      </c>
      <c r="R11" s="160" t="str">
        <f>IF(COUNTA(Juin!Q16:AM16)=0,"",COUNTA(Juin!Q16:AM16))</f>
        <v/>
      </c>
    </row>
    <row r="12" spans="1:18" s="151" customFormat="1" ht="15" customHeight="1" x14ac:dyDescent="0.25">
      <c r="E12" s="135" t="str">
        <f>IF(F12="","",LOOKUP(9^9,$E$3:E11)+1)</f>
        <v/>
      </c>
      <c r="F12" s="98"/>
      <c r="G12" s="98"/>
      <c r="H12" s="137"/>
      <c r="I12" s="153"/>
      <c r="J12" s="135" t="str">
        <f>IF(COUNTA(Octobre!Q17:AM17)=0,"",COUNTA(Octobre!Q17:AM17))</f>
        <v/>
      </c>
      <c r="K12" s="135" t="str">
        <f>IF(COUNTA(Novembre!Q17:AL17)=0,"",COUNTA(Novembre!Q17:AL17))</f>
        <v/>
      </c>
      <c r="L12" s="135" t="str">
        <f>IF(COUNTA(Décembre!Q17:AM17)=0,"",COUNTA(Décembre!Q17:AM17))</f>
        <v/>
      </c>
      <c r="M12" s="135" t="str">
        <f>IF(COUNTA(Janvier!Q17:AM17)=0,"",COUNTA(Janvier!Q17:AM17))</f>
        <v/>
      </c>
      <c r="N12" s="135" t="str">
        <f>IF(COUNTA(Février!Q17:AL17)=0,"",COUNTA(Février!Q17:AL17))</f>
        <v/>
      </c>
      <c r="O12" s="135" t="str">
        <f>IF(COUNTA(Mars!Q17:AM17)=0,"",COUNTA(Mars!Q17:AM17))</f>
        <v/>
      </c>
      <c r="P12" s="135" t="str">
        <f>IF(COUNTA(Avril!Q17:AM17)=0,"",COUNTA(Avril!Q17:AM17))</f>
        <v/>
      </c>
      <c r="Q12" s="135" t="str">
        <f>IF(COUNTA(Mai!Q17:AM17)=0,"",COUNTA(Mai!Q17:AM17))</f>
        <v/>
      </c>
      <c r="R12" s="135" t="str">
        <f>IF(COUNTA(Juin!Q17:AM17)=0,"",COUNTA(Juin!Q17:AM17))</f>
        <v/>
      </c>
    </row>
    <row r="13" spans="1:18" s="151" customFormat="1" ht="15" customHeight="1" x14ac:dyDescent="0.25">
      <c r="E13" s="135" t="str">
        <f>IF(F13="","",LOOKUP(9^9,$E$3:E12)+1)</f>
        <v/>
      </c>
      <c r="F13" s="97"/>
      <c r="G13" s="97"/>
      <c r="H13" s="137"/>
      <c r="I13" s="153"/>
      <c r="J13" s="160" t="str">
        <f>IF(COUNTA(Octobre!Q18:AM18)=0,"",COUNTA(Octobre!Q18:AM18))</f>
        <v/>
      </c>
      <c r="K13" s="160" t="str">
        <f>IF(COUNTA(Novembre!Q18:AL18)=0,"",COUNTA(Novembre!Q18:AL18))</f>
        <v/>
      </c>
      <c r="L13" s="160" t="str">
        <f>IF(COUNTA(Décembre!Q18:AM18)=0,"",COUNTA(Décembre!Q18:AM18))</f>
        <v/>
      </c>
      <c r="M13" s="160" t="str">
        <f>IF(COUNTA(Janvier!Q18:AM18)=0,"",COUNTA(Janvier!Q18:AM18))</f>
        <v/>
      </c>
      <c r="N13" s="160" t="str">
        <f>IF(COUNTA(Février!Q18:AL18)=0,"",COUNTA(Février!Q18:AL18))</f>
        <v/>
      </c>
      <c r="O13" s="160" t="str">
        <f>IF(COUNTA(Mars!Q18:AM18)=0,"",COUNTA(Mars!Q18:AM18))</f>
        <v/>
      </c>
      <c r="P13" s="160" t="str">
        <f>IF(COUNTA(Avril!Q18:AM18)=0,"",COUNTA(Avril!Q18:AM18))</f>
        <v/>
      </c>
      <c r="Q13" s="160" t="str">
        <f>IF(COUNTA(Mai!Q18:AM18)=0,"",COUNTA(Mai!Q18:AM18))</f>
        <v/>
      </c>
      <c r="R13" s="160" t="str">
        <f>IF(COUNTA(Juin!Q18:AM18)=0,"",COUNTA(Juin!Q18:AM18))</f>
        <v/>
      </c>
    </row>
    <row r="14" spans="1:18" s="151" customFormat="1" ht="15" customHeight="1" x14ac:dyDescent="0.25">
      <c r="E14" s="135" t="str">
        <f>IF(F14="","",LOOKUP(9^9,$E$3:E13)+1)</f>
        <v/>
      </c>
      <c r="F14" s="98"/>
      <c r="G14" s="98"/>
      <c r="H14" s="137"/>
      <c r="I14" s="153"/>
      <c r="J14" s="135" t="str">
        <f>IF(COUNTA(Octobre!Q19:AM19)=0,"",COUNTA(Octobre!Q19:AM19))</f>
        <v/>
      </c>
      <c r="K14" s="135" t="str">
        <f>IF(COUNTA(Novembre!Q19:AL19)=0,"",COUNTA(Novembre!Q19:AL19))</f>
        <v/>
      </c>
      <c r="L14" s="135" t="str">
        <f>IF(COUNTA(Décembre!Q19:AM19)=0,"",COUNTA(Décembre!Q19:AM19))</f>
        <v/>
      </c>
      <c r="M14" s="135" t="str">
        <f>IF(COUNTA(Janvier!Q19:AM19)=0,"",COUNTA(Janvier!Q19:AM19))</f>
        <v/>
      </c>
      <c r="N14" s="135" t="str">
        <f>IF(COUNTA(Février!Q19:AL19)=0,"",COUNTA(Février!Q19:AL19))</f>
        <v/>
      </c>
      <c r="O14" s="135" t="str">
        <f>IF(COUNTA(Mars!Q19:AM19)=0,"",COUNTA(Mars!Q19:AM19))</f>
        <v/>
      </c>
      <c r="P14" s="135" t="str">
        <f>IF(COUNTA(Avril!Q19:AM19)=0,"",COUNTA(Avril!Q19:AM19))</f>
        <v/>
      </c>
      <c r="Q14" s="135" t="str">
        <f>IF(COUNTA(Mai!Q19:AM19)=0,"",COUNTA(Mai!Q19:AM19))</f>
        <v/>
      </c>
      <c r="R14" s="135" t="str">
        <f>IF(COUNTA(Juin!Q19:AM19)=0,"",COUNTA(Juin!Q19:AM19))</f>
        <v/>
      </c>
    </row>
    <row r="15" spans="1:18" s="151" customFormat="1" ht="15" customHeight="1" x14ac:dyDescent="0.25">
      <c r="E15" s="135" t="str">
        <f>IF(F15="","",LOOKUP(9^9,$E$3:E14)+1)</f>
        <v/>
      </c>
      <c r="F15" s="97"/>
      <c r="G15" s="97"/>
      <c r="H15" s="137"/>
      <c r="I15" s="153"/>
      <c r="J15" s="160" t="str">
        <f>IF(COUNTA(Octobre!Q20:AM20)=0,"",COUNTA(Octobre!Q20:AM20))</f>
        <v/>
      </c>
      <c r="K15" s="160" t="str">
        <f>IF(COUNTA(Novembre!Q20:AL20)=0,"",COUNTA(Novembre!Q20:AL20))</f>
        <v/>
      </c>
      <c r="L15" s="160" t="str">
        <f>IF(COUNTA(Décembre!Q20:AM20)=0,"",COUNTA(Décembre!Q20:AM20))</f>
        <v/>
      </c>
      <c r="M15" s="160" t="str">
        <f>IF(COUNTA(Janvier!Q20:AM20)=0,"",COUNTA(Janvier!Q20:AM20))</f>
        <v/>
      </c>
      <c r="N15" s="160" t="str">
        <f>IF(COUNTA(Février!Q20:AL20)=0,"",COUNTA(Février!Q20:AL20))</f>
        <v/>
      </c>
      <c r="O15" s="160" t="str">
        <f>IF(COUNTA(Mars!Q20:AM20)=0,"",COUNTA(Mars!Q20:AM20))</f>
        <v/>
      </c>
      <c r="P15" s="160" t="str">
        <f>IF(COUNTA(Avril!Q20:AM20)=0,"",COUNTA(Avril!Q20:AM20))</f>
        <v/>
      </c>
      <c r="Q15" s="160" t="str">
        <f>IF(COUNTA(Mai!Q20:AM20)=0,"",COUNTA(Mai!Q20:AM20))</f>
        <v/>
      </c>
      <c r="R15" s="160" t="str">
        <f>IF(COUNTA(Juin!Q20:AM20)=0,"",COUNTA(Juin!Q20:AM20))</f>
        <v/>
      </c>
    </row>
    <row r="16" spans="1:18" s="151" customFormat="1" ht="15" customHeight="1" x14ac:dyDescent="0.25">
      <c r="E16" s="135" t="str">
        <f>IF(F16="","",LOOKUP(9^9,$E$3:E15)+1)</f>
        <v/>
      </c>
      <c r="F16" s="98"/>
      <c r="G16" s="98"/>
      <c r="H16" s="137"/>
      <c r="I16" s="153"/>
      <c r="J16" s="135" t="str">
        <f>IF(COUNTA(Octobre!Q21:AM21)=0,"",COUNTA(Octobre!Q21:AM21))</f>
        <v/>
      </c>
      <c r="K16" s="135" t="str">
        <f>IF(COUNTA(Novembre!Q21:AL21)=0,"",COUNTA(Novembre!Q21:AL21))</f>
        <v/>
      </c>
      <c r="L16" s="135" t="str">
        <f>IF(COUNTA(Décembre!Q21:AM21)=0,"",COUNTA(Décembre!Q21:AM21))</f>
        <v/>
      </c>
      <c r="M16" s="135" t="str">
        <f>IF(COUNTA(Janvier!Q21:AM21)=0,"",COUNTA(Janvier!Q21:AM21))</f>
        <v/>
      </c>
      <c r="N16" s="135" t="str">
        <f>IF(COUNTA(Février!Q21:AL21)=0,"",COUNTA(Février!Q21:AL21))</f>
        <v/>
      </c>
      <c r="O16" s="135" t="str">
        <f>IF(COUNTA(Mars!Q21:AM21)=0,"",COUNTA(Mars!Q21:AM21))</f>
        <v/>
      </c>
      <c r="P16" s="135" t="str">
        <f>IF(COUNTA(Avril!Q21:AM21)=0,"",COUNTA(Avril!Q21:AM21))</f>
        <v/>
      </c>
      <c r="Q16" s="135" t="str">
        <f>IF(COUNTA(Mai!Q21:AM21)=0,"",COUNTA(Mai!Q21:AM21))</f>
        <v/>
      </c>
      <c r="R16" s="135" t="str">
        <f>IF(COUNTA(Juin!Q21:AM21)=0,"",COUNTA(Juin!Q21:AM21))</f>
        <v/>
      </c>
    </row>
    <row r="17" spans="2:18" s="151" customFormat="1" ht="15" customHeight="1" x14ac:dyDescent="0.25">
      <c r="E17" s="135" t="str">
        <f>IF(F17="","",LOOKUP(9^9,$E$3:E16)+1)</f>
        <v/>
      </c>
      <c r="F17" s="97"/>
      <c r="G17" s="97"/>
      <c r="H17" s="137"/>
      <c r="I17" s="153"/>
      <c r="J17" s="160" t="str">
        <f>IF(COUNTA(Octobre!Q22:AM22)=0,"",COUNTA(Octobre!Q22:AM22))</f>
        <v/>
      </c>
      <c r="K17" s="160" t="str">
        <f>IF(COUNTA(Novembre!Q22:AL22)=0,"",COUNTA(Novembre!Q22:AL22))</f>
        <v/>
      </c>
      <c r="L17" s="160" t="str">
        <f>IF(COUNTA(Décembre!Q22:AM22)=0,"",COUNTA(Décembre!Q22:AM22))</f>
        <v/>
      </c>
      <c r="M17" s="160" t="str">
        <f>IF(COUNTA(Janvier!Q22:AM22)=0,"",COUNTA(Janvier!Q22:AM22))</f>
        <v/>
      </c>
      <c r="N17" s="160" t="str">
        <f>IF(COUNTA(Février!Q22:AL22)=0,"",COUNTA(Février!Q22:AL22))</f>
        <v/>
      </c>
      <c r="O17" s="160" t="str">
        <f>IF(COUNTA(Mars!Q22:AM22)=0,"",COUNTA(Mars!Q22:AM22))</f>
        <v/>
      </c>
      <c r="P17" s="160" t="str">
        <f>IF(COUNTA(Avril!Q22:AM22)=0,"",COUNTA(Avril!Q22:AM22))</f>
        <v/>
      </c>
      <c r="Q17" s="160" t="str">
        <f>IF(COUNTA(Mai!Q22:AM22)=0,"",COUNTA(Mai!Q22:AM22))</f>
        <v/>
      </c>
      <c r="R17" s="160" t="str">
        <f>IF(COUNTA(Juin!Q22:AM22)=0,"",COUNTA(Juin!Q22:AM22))</f>
        <v/>
      </c>
    </row>
    <row r="18" spans="2:18" ht="15" customHeight="1" x14ac:dyDescent="0.25">
      <c r="E18" s="135" t="str">
        <f>IF(F18="","",LOOKUP(9^9,$E$3:E17)+1)</f>
        <v/>
      </c>
      <c r="F18" s="98"/>
      <c r="G18" s="98"/>
      <c r="H18" s="137"/>
      <c r="I18" s="153"/>
      <c r="J18" s="135" t="str">
        <f>IF(COUNTA(Octobre!Q23:AM23)=0,"",COUNTA(Octobre!Q23:AM23))</f>
        <v/>
      </c>
      <c r="K18" s="135" t="str">
        <f>IF(COUNTA(Novembre!Q23:AL23)=0,"",COUNTA(Novembre!Q23:AL23))</f>
        <v/>
      </c>
      <c r="L18" s="135" t="str">
        <f>IF(COUNTA(Décembre!Q23:AM23)=0,"",COUNTA(Décembre!Q23:AM23))</f>
        <v/>
      </c>
      <c r="M18" s="135" t="str">
        <f>IF(COUNTA(Janvier!Q23:AM23)=0,"",COUNTA(Janvier!Q23:AM23))</f>
        <v/>
      </c>
      <c r="N18" s="135" t="str">
        <f>IF(COUNTA(Février!Q23:AL23)=0,"",COUNTA(Février!Q23:AL23))</f>
        <v/>
      </c>
      <c r="O18" s="135" t="str">
        <f>IF(COUNTA(Mars!Q23:AM23)=0,"",COUNTA(Mars!Q23:AM23))</f>
        <v/>
      </c>
      <c r="P18" s="135" t="str">
        <f>IF(COUNTA(Avril!Q23:AM23)=0,"",COUNTA(Avril!Q23:AM23))</f>
        <v/>
      </c>
      <c r="Q18" s="135" t="str">
        <f>IF(COUNTA(Mai!Q23:AM23)=0,"",COUNTA(Mai!Q23:AM23))</f>
        <v/>
      </c>
      <c r="R18" s="135" t="str">
        <f>IF(COUNTA(Juin!Q23:AM23)=0,"",COUNTA(Juin!Q23:AM23))</f>
        <v/>
      </c>
    </row>
    <row r="19" spans="2:18" ht="15" customHeight="1" x14ac:dyDescent="0.25">
      <c r="E19" s="135" t="str">
        <f>IF(F19="","",LOOKUP(9^9,$E$3:E18)+1)</f>
        <v/>
      </c>
      <c r="F19" s="97"/>
      <c r="G19" s="97"/>
      <c r="H19" s="137"/>
      <c r="I19" s="153"/>
      <c r="J19" s="160" t="str">
        <f>IF(COUNTA(Octobre!Q24:AM24)=0,"",COUNTA(Octobre!Q24:AM24))</f>
        <v/>
      </c>
      <c r="K19" s="160" t="str">
        <f>IF(COUNTA(Novembre!Q24:AL24)=0,"",COUNTA(Novembre!Q24:AL24))</f>
        <v/>
      </c>
      <c r="L19" s="160" t="str">
        <f>IF(COUNTA(Décembre!Q24:AM24)=0,"",COUNTA(Décembre!Q24:AM24))</f>
        <v/>
      </c>
      <c r="M19" s="160" t="str">
        <f>IF(COUNTA(Janvier!Q24:AM24)=0,"",COUNTA(Janvier!Q24:AM24))</f>
        <v/>
      </c>
      <c r="N19" s="160" t="str">
        <f>IF(COUNTA(Février!Q24:AL24)=0,"",COUNTA(Février!Q24:AL24))</f>
        <v/>
      </c>
      <c r="O19" s="160" t="str">
        <f>IF(COUNTA(Mars!Q24:AM24)=0,"",COUNTA(Mars!Q24:AM24))</f>
        <v/>
      </c>
      <c r="P19" s="160" t="str">
        <f>IF(COUNTA(Avril!Q24:AM24)=0,"",COUNTA(Avril!Q24:AM24))</f>
        <v/>
      </c>
      <c r="Q19" s="160" t="str">
        <f>IF(COUNTA(Mai!Q24:AM24)=0,"",COUNTA(Mai!Q24:AM24))</f>
        <v/>
      </c>
      <c r="R19" s="160" t="str">
        <f>IF(COUNTA(Juin!Q24:AM24)=0,"",COUNTA(Juin!Q24:AM24))</f>
        <v/>
      </c>
    </row>
    <row r="20" spans="2:18" ht="15" customHeight="1" x14ac:dyDescent="0.25">
      <c r="B20" s="183" t="s">
        <v>47</v>
      </c>
      <c r="E20" s="135" t="str">
        <f>IF(F20="","",LOOKUP(9^9,$E$3:E19)+1)</f>
        <v/>
      </c>
      <c r="F20" s="98"/>
      <c r="G20" s="98"/>
      <c r="H20" s="137"/>
      <c r="I20" s="153"/>
      <c r="J20" s="135" t="str">
        <f>IF(COUNTA(Octobre!Q25:AM25)=0,"",COUNTA(Octobre!Q25:AM25))</f>
        <v/>
      </c>
      <c r="K20" s="135" t="str">
        <f>IF(COUNTA(Novembre!Q25:AL25)=0,"",COUNTA(Novembre!Q25:AL25))</f>
        <v/>
      </c>
      <c r="L20" s="135" t="str">
        <f>IF(COUNTA(Décembre!Q25:AM25)=0,"",COUNTA(Décembre!Q25:AM25))</f>
        <v/>
      </c>
      <c r="M20" s="135" t="str">
        <f>IF(COUNTA(Janvier!Q25:AM25)=0,"",COUNTA(Janvier!Q25:AM25))</f>
        <v/>
      </c>
      <c r="N20" s="135" t="str">
        <f>IF(COUNTA(Février!Q25:AL25)=0,"",COUNTA(Février!Q25:AL25))</f>
        <v/>
      </c>
      <c r="O20" s="135" t="str">
        <f>IF(COUNTA(Mars!Q25:AM25)=0,"",COUNTA(Mars!Q25:AM25))</f>
        <v/>
      </c>
      <c r="P20" s="135" t="str">
        <f>IF(COUNTA(Avril!Q25:AM25)=0,"",COUNTA(Avril!Q25:AM25))</f>
        <v/>
      </c>
      <c r="Q20" s="135" t="str">
        <f>IF(COUNTA(Mai!Q25:AM25)=0,"",COUNTA(Mai!Q25:AM25))</f>
        <v/>
      </c>
      <c r="R20" s="135" t="str">
        <f>IF(COUNTA(Juin!Q25:AM25)=0,"",COUNTA(Juin!Q25:AM25))</f>
        <v/>
      </c>
    </row>
    <row r="21" spans="2:18" ht="15" customHeight="1" x14ac:dyDescent="0.25">
      <c r="B21" s="182" t="str">
        <f>IF(MAX(E3:E92)&lt;1,"Effectif total"&amp;" "&amp;MAX(E3:E92)&amp;" "&amp;"élève","Effectif total"&amp;" "&amp;MAX(E3:E92)&amp;" "&amp;"élèves")</f>
        <v>Effectif total 6 élèves</v>
      </c>
      <c r="E21" s="135" t="str">
        <f>IF(F21="","",LOOKUP(9^9,$E$3:E20)+1)</f>
        <v/>
      </c>
      <c r="F21" s="97"/>
      <c r="G21" s="97"/>
      <c r="H21" s="137"/>
      <c r="I21" s="153"/>
      <c r="J21" s="160" t="str">
        <f>IF(COUNTA(Octobre!Q26:AM26)=0,"",COUNTA(Octobre!Q26:AM26))</f>
        <v/>
      </c>
      <c r="K21" s="160" t="str">
        <f>IF(COUNTA(Novembre!Q26:AL26)=0,"",COUNTA(Novembre!Q26:AL26))</f>
        <v/>
      </c>
      <c r="L21" s="160" t="str">
        <f>IF(COUNTA(Décembre!Q26:AM26)=0,"",COUNTA(Décembre!Q26:AM26))</f>
        <v/>
      </c>
      <c r="M21" s="160" t="str">
        <f>IF(COUNTA(Janvier!Q26:AM26)=0,"",COUNTA(Janvier!Q26:AM26))</f>
        <v/>
      </c>
      <c r="N21" s="160" t="str">
        <f>IF(COUNTA(Février!Q26:AL26)=0,"",COUNTA(Février!Q26:AL26))</f>
        <v/>
      </c>
      <c r="O21" s="160" t="str">
        <f>IF(COUNTA(Mars!Q26:AM26)=0,"",COUNTA(Mars!Q26:AM26))</f>
        <v/>
      </c>
      <c r="P21" s="160" t="str">
        <f>IF(COUNTA(Avril!Q26:AM26)=0,"",COUNTA(Avril!Q26:AM26))</f>
        <v/>
      </c>
      <c r="Q21" s="160" t="str">
        <f>IF(COUNTA(Mai!Q26:AM26)=0,"",COUNTA(Mai!Q26:AM26))</f>
        <v/>
      </c>
      <c r="R21" s="160" t="str">
        <f>IF(COUNTA(Juin!Q26:AM26)=0,"",COUNTA(Juin!Q26:AM26))</f>
        <v/>
      </c>
    </row>
    <row r="22" spans="2:18" ht="15" customHeight="1" x14ac:dyDescent="0.25">
      <c r="E22" s="135" t="str">
        <f>IF(F22="","",LOOKUP(9^9,$E$3:E21)+1)</f>
        <v/>
      </c>
      <c r="F22" s="98"/>
      <c r="G22" s="98"/>
      <c r="H22" s="137"/>
      <c r="I22" s="153"/>
      <c r="J22" s="135" t="str">
        <f>IF(COUNTA(Octobre!Q27:AM27)=0,"",COUNTA(Octobre!Q27:AM27))</f>
        <v/>
      </c>
      <c r="K22" s="135" t="str">
        <f>IF(COUNTA(Novembre!Q27:AL27)=0,"",COUNTA(Novembre!Q27:AL27))</f>
        <v/>
      </c>
      <c r="L22" s="135" t="str">
        <f>IF(COUNTA(Décembre!Q27:AM27)=0,"",COUNTA(Décembre!Q27:AM27))</f>
        <v/>
      </c>
      <c r="M22" s="135" t="str">
        <f>IF(COUNTA(Janvier!Q27:AM27)=0,"",COUNTA(Janvier!Q27:AM27))</f>
        <v/>
      </c>
      <c r="N22" s="135" t="str">
        <f>IF(COUNTA(Février!Q27:AL27)=0,"",COUNTA(Février!Q27:AL27))</f>
        <v/>
      </c>
      <c r="O22" s="135" t="str">
        <f>IF(COUNTA(Mars!Q27:AM27)=0,"",COUNTA(Mars!Q27:AM27))</f>
        <v/>
      </c>
      <c r="P22" s="135" t="str">
        <f>IF(COUNTA(Avril!Q27:AM27)=0,"",COUNTA(Avril!Q27:AM27))</f>
        <v/>
      </c>
      <c r="Q22" s="135" t="str">
        <f>IF(COUNTA(Mai!Q27:AM27)=0,"",COUNTA(Mai!Q27:AM27))</f>
        <v/>
      </c>
      <c r="R22" s="135" t="str">
        <f>IF(COUNTA(Juin!Q27:AM27)=0,"",COUNTA(Juin!Q27:AM27))</f>
        <v/>
      </c>
    </row>
    <row r="23" spans="2:18" ht="15" customHeight="1" x14ac:dyDescent="0.25">
      <c r="E23" s="135" t="str">
        <f>IF(F23="","",LOOKUP(9^9,$E$3:E22)+1)</f>
        <v/>
      </c>
      <c r="F23" s="97"/>
      <c r="G23" s="97"/>
      <c r="H23" s="137"/>
      <c r="I23" s="153"/>
      <c r="J23" s="160" t="str">
        <f>IF(COUNTA(Octobre!Q28:AM28)=0,"",COUNTA(Octobre!Q28:AM28))</f>
        <v/>
      </c>
      <c r="K23" s="160" t="str">
        <f>IF(COUNTA(Novembre!Q28:AL28)=0,"",COUNTA(Novembre!Q28:AL28))</f>
        <v/>
      </c>
      <c r="L23" s="160" t="str">
        <f>IF(COUNTA(Décembre!Q28:AM28)=0,"",COUNTA(Décembre!Q28:AM28))</f>
        <v/>
      </c>
      <c r="M23" s="160" t="str">
        <f>IF(COUNTA(Janvier!Q28:AM28)=0,"",COUNTA(Janvier!Q28:AM28))</f>
        <v/>
      </c>
      <c r="N23" s="160" t="str">
        <f>IF(COUNTA(Février!Q28:AL28)=0,"",COUNTA(Février!Q28:AL28))</f>
        <v/>
      </c>
      <c r="O23" s="160" t="str">
        <f>IF(COUNTA(Mars!Q28:AM28)=0,"",COUNTA(Mars!Q28:AM28))</f>
        <v/>
      </c>
      <c r="P23" s="160" t="str">
        <f>IF(COUNTA(Avril!Q28:AM28)=0,"",COUNTA(Avril!Q28:AM28))</f>
        <v/>
      </c>
      <c r="Q23" s="160" t="str">
        <f>IF(COUNTA(Mai!Q28:AM28)=0,"",COUNTA(Mai!Q28:AM28))</f>
        <v/>
      </c>
      <c r="R23" s="160" t="str">
        <f>IF(COUNTA(Juin!Q28:AM28)=0,"",COUNTA(Juin!Q28:AM28))</f>
        <v/>
      </c>
    </row>
    <row r="24" spans="2:18" ht="15" customHeight="1" x14ac:dyDescent="0.25">
      <c r="E24" s="135" t="str">
        <f>IF(F24="","",LOOKUP(9^9,$E$3:E23)+1)</f>
        <v/>
      </c>
      <c r="F24" s="98"/>
      <c r="G24" s="98"/>
      <c r="H24" s="137"/>
      <c r="I24" s="153"/>
      <c r="J24" s="135" t="str">
        <f>IF(COUNTA(Octobre!Q29:AM29)=0,"",COUNTA(Octobre!Q29:AM29))</f>
        <v/>
      </c>
      <c r="K24" s="135" t="str">
        <f>IF(COUNTA(Novembre!Q29:AL29)=0,"",COUNTA(Novembre!Q29:AL29))</f>
        <v/>
      </c>
      <c r="L24" s="135" t="str">
        <f>IF(COUNTA(Décembre!Q29:AM29)=0,"",COUNTA(Décembre!Q29:AM29))</f>
        <v/>
      </c>
      <c r="M24" s="135" t="str">
        <f>IF(COUNTA(Janvier!Q29:AM29)=0,"",COUNTA(Janvier!Q29:AM29))</f>
        <v/>
      </c>
      <c r="N24" s="135" t="str">
        <f>IF(COUNTA(Février!Q29:AL29)=0,"",COUNTA(Février!Q29:AL29))</f>
        <v/>
      </c>
      <c r="O24" s="135" t="str">
        <f>IF(COUNTA(Mars!Q29:AM29)=0,"",COUNTA(Mars!Q29:AM29))</f>
        <v/>
      </c>
      <c r="P24" s="135" t="str">
        <f>IF(COUNTA(Avril!Q29:AM29)=0,"",COUNTA(Avril!Q29:AM29))</f>
        <v/>
      </c>
      <c r="Q24" s="135" t="str">
        <f>IF(COUNTA(Mai!Q29:AM29)=0,"",COUNTA(Mai!Q29:AM29))</f>
        <v/>
      </c>
      <c r="R24" s="135" t="str">
        <f>IF(COUNTA(Juin!Q29:AM29)=0,"",COUNTA(Juin!Q29:AM29))</f>
        <v/>
      </c>
    </row>
    <row r="25" spans="2:18" ht="15" customHeight="1" x14ac:dyDescent="0.25">
      <c r="E25" s="135" t="str">
        <f>IF(F25="","",LOOKUP(9^9,$E$3:E24)+1)</f>
        <v/>
      </c>
      <c r="F25" s="97"/>
      <c r="G25" s="97"/>
      <c r="H25" s="137"/>
      <c r="I25" s="153"/>
      <c r="J25" s="160" t="str">
        <f>IF(COUNTA(Octobre!Q30:AM30)=0,"",COUNTA(Octobre!Q30:AM30))</f>
        <v/>
      </c>
      <c r="K25" s="160" t="str">
        <f>IF(COUNTA(Novembre!Q30:AL30)=0,"",COUNTA(Novembre!Q30:AL30))</f>
        <v/>
      </c>
      <c r="L25" s="160" t="str">
        <f>IF(COUNTA(Décembre!Q30:AM30)=0,"",COUNTA(Décembre!Q30:AM30))</f>
        <v/>
      </c>
      <c r="M25" s="160" t="str">
        <f>IF(COUNTA(Janvier!Q30:AM30)=0,"",COUNTA(Janvier!Q30:AM30))</f>
        <v/>
      </c>
      <c r="N25" s="160" t="str">
        <f>IF(COUNTA(Février!Q30:AL30)=0,"",COUNTA(Février!Q30:AL30))</f>
        <v/>
      </c>
      <c r="O25" s="160" t="str">
        <f>IF(COUNTA(Mars!Q30:AM30)=0,"",COUNTA(Mars!Q30:AM30))</f>
        <v/>
      </c>
      <c r="P25" s="160" t="str">
        <f>IF(COUNTA(Avril!Q30:AM30)=0,"",COUNTA(Avril!Q30:AM30))</f>
        <v/>
      </c>
      <c r="Q25" s="160" t="str">
        <f>IF(COUNTA(Mai!Q30:AM30)=0,"",COUNTA(Mai!Q30:AM30))</f>
        <v/>
      </c>
      <c r="R25" s="160" t="str">
        <f>IF(COUNTA(Juin!Q30:AM30)=0,"",COUNTA(Juin!Q30:AM30))</f>
        <v/>
      </c>
    </row>
    <row r="26" spans="2:18" ht="15" customHeight="1" x14ac:dyDescent="0.25">
      <c r="E26" s="135" t="str">
        <f>IF(F26="","",LOOKUP(9^9,$E$3:E25)+1)</f>
        <v/>
      </c>
      <c r="F26" s="98"/>
      <c r="G26" s="98"/>
      <c r="H26" s="137"/>
      <c r="I26" s="153"/>
      <c r="J26" s="135" t="str">
        <f>IF(COUNTA(Octobre!Q31:AM31)=0,"",COUNTA(Octobre!Q31:AM31))</f>
        <v/>
      </c>
      <c r="K26" s="135" t="str">
        <f>IF(COUNTA(Novembre!Q31:AL31)=0,"",COUNTA(Novembre!Q31:AL31))</f>
        <v/>
      </c>
      <c r="L26" s="135" t="str">
        <f>IF(COUNTA(Décembre!Q31:AM31)=0,"",COUNTA(Décembre!Q31:AM31))</f>
        <v/>
      </c>
      <c r="M26" s="135" t="str">
        <f>IF(COUNTA(Janvier!Q31:AM31)=0,"",COUNTA(Janvier!Q31:AM31))</f>
        <v/>
      </c>
      <c r="N26" s="135" t="str">
        <f>IF(COUNTA(Février!Q31:AL31)=0,"",COUNTA(Février!Q31:AL31))</f>
        <v/>
      </c>
      <c r="O26" s="135" t="str">
        <f>IF(COUNTA(Mars!Q31:AM31)=0,"",COUNTA(Mars!Q31:AM31))</f>
        <v/>
      </c>
      <c r="P26" s="135" t="str">
        <f>IF(COUNTA(Avril!Q31:AM31)=0,"",COUNTA(Avril!Q31:AM31))</f>
        <v/>
      </c>
      <c r="Q26" s="135" t="str">
        <f>IF(COUNTA(Mai!Q31:AM31)=0,"",COUNTA(Mai!Q31:AM31))</f>
        <v/>
      </c>
      <c r="R26" s="135" t="str">
        <f>IF(COUNTA(Juin!Q31:AM31)=0,"",COUNTA(Juin!Q31:AM31))</f>
        <v/>
      </c>
    </row>
    <row r="27" spans="2:18" ht="15" customHeight="1" x14ac:dyDescent="0.25">
      <c r="E27" s="135" t="str">
        <f>IF(F27="","",LOOKUP(9^9,$E$3:E26)+1)</f>
        <v/>
      </c>
      <c r="F27" s="97"/>
      <c r="G27" s="97"/>
      <c r="H27" s="137"/>
      <c r="I27" s="153"/>
      <c r="J27" s="160" t="str">
        <f>IF(COUNTA(Octobre!Q32:AM32)=0,"",COUNTA(Octobre!Q32:AM32))</f>
        <v/>
      </c>
      <c r="K27" s="160" t="str">
        <f>IF(COUNTA(Novembre!Q32:AL32)=0,"",COUNTA(Novembre!Q32:AL32))</f>
        <v/>
      </c>
      <c r="L27" s="160" t="str">
        <f>IF(COUNTA(Décembre!Q32:AM32)=0,"",COUNTA(Décembre!Q32:AM32))</f>
        <v/>
      </c>
      <c r="M27" s="160" t="str">
        <f>IF(COUNTA(Janvier!Q32:AM32)=0,"",COUNTA(Janvier!Q32:AM32))</f>
        <v/>
      </c>
      <c r="N27" s="160" t="str">
        <f>IF(COUNTA(Février!Q32:AL32)=0,"",COUNTA(Février!Q32:AL32))</f>
        <v/>
      </c>
      <c r="O27" s="160" t="str">
        <f>IF(COUNTA(Mars!Q32:AM32)=0,"",COUNTA(Mars!Q32:AM32))</f>
        <v/>
      </c>
      <c r="P27" s="160" t="str">
        <f>IF(COUNTA(Avril!Q32:AM32)=0,"",COUNTA(Avril!Q32:AM32))</f>
        <v/>
      </c>
      <c r="Q27" s="160" t="str">
        <f>IF(COUNTA(Mai!Q32:AM32)=0,"",COUNTA(Mai!Q32:AM32))</f>
        <v/>
      </c>
      <c r="R27" s="160" t="str">
        <f>IF(COUNTA(Juin!Q32:AM32)=0,"",COUNTA(Juin!Q32:AM32))</f>
        <v/>
      </c>
    </row>
    <row r="28" spans="2:18" ht="15" customHeight="1" x14ac:dyDescent="0.25">
      <c r="E28" s="135" t="str">
        <f>IF(F28="","",LOOKUP(9^9,$E$3:E27)+1)</f>
        <v/>
      </c>
      <c r="F28" s="98"/>
      <c r="G28" s="98"/>
      <c r="H28" s="137"/>
      <c r="I28" s="153"/>
      <c r="J28" s="135" t="str">
        <f>IF(COUNTA(Octobre!Q33:AM33)=0,"",COUNTA(Octobre!Q33:AM33))</f>
        <v/>
      </c>
      <c r="K28" s="135" t="str">
        <f>IF(COUNTA(Novembre!Q33:AL33)=0,"",COUNTA(Novembre!Q33:AL33))</f>
        <v/>
      </c>
      <c r="L28" s="135" t="str">
        <f>IF(COUNTA(Décembre!Q33:AM33)=0,"",COUNTA(Décembre!Q33:AM33))</f>
        <v/>
      </c>
      <c r="M28" s="135" t="str">
        <f>IF(COUNTA(Janvier!Q33:AM33)=0,"",COUNTA(Janvier!Q33:AM33))</f>
        <v/>
      </c>
      <c r="N28" s="135" t="str">
        <f>IF(COUNTA(Février!Q33:AL33)=0,"",COUNTA(Février!Q33:AL33))</f>
        <v/>
      </c>
      <c r="O28" s="135" t="str">
        <f>IF(COUNTA(Mars!Q33:AM33)=0,"",COUNTA(Mars!Q33:AM33))</f>
        <v/>
      </c>
      <c r="P28" s="135" t="str">
        <f>IF(COUNTA(Avril!Q33:AM33)=0,"",COUNTA(Avril!Q33:AM33))</f>
        <v/>
      </c>
      <c r="Q28" s="135" t="str">
        <f>IF(COUNTA(Mai!Q33:AM33)=0,"",COUNTA(Mai!Q33:AM33))</f>
        <v/>
      </c>
      <c r="R28" s="135" t="str">
        <f>IF(COUNTA(Juin!Q33:AM33)=0,"",COUNTA(Juin!Q33:AM33))</f>
        <v/>
      </c>
    </row>
    <row r="29" spans="2:18" ht="15" customHeight="1" x14ac:dyDescent="0.25">
      <c r="E29" s="135" t="str">
        <f>IF(F29="","",LOOKUP(9^9,$E$3:E28)+1)</f>
        <v/>
      </c>
      <c r="F29" s="97"/>
      <c r="G29" s="97"/>
      <c r="H29" s="137"/>
      <c r="I29" s="153"/>
      <c r="J29" s="160" t="str">
        <f>IF(COUNTA(Octobre!Q34:AM34)=0,"",COUNTA(Octobre!Q34:AM34))</f>
        <v/>
      </c>
      <c r="K29" s="160" t="str">
        <f>IF(COUNTA(Novembre!Q34:AL34)=0,"",COUNTA(Novembre!Q34:AL34))</f>
        <v/>
      </c>
      <c r="L29" s="160" t="str">
        <f>IF(COUNTA(Décembre!Q34:AM34)=0,"",COUNTA(Décembre!Q34:AM34))</f>
        <v/>
      </c>
      <c r="M29" s="160" t="str">
        <f>IF(COUNTA(Janvier!Q34:AM34)=0,"",COUNTA(Janvier!Q34:AM34))</f>
        <v/>
      </c>
      <c r="N29" s="160" t="str">
        <f>IF(COUNTA(Février!Q34:AL34)=0,"",COUNTA(Février!Q34:AL34))</f>
        <v/>
      </c>
      <c r="O29" s="160" t="str">
        <f>IF(COUNTA(Mars!Q34:AM34)=0,"",COUNTA(Mars!Q34:AM34))</f>
        <v/>
      </c>
      <c r="P29" s="160" t="str">
        <f>IF(COUNTA(Avril!Q34:AM34)=0,"",COUNTA(Avril!Q34:AM34))</f>
        <v/>
      </c>
      <c r="Q29" s="160" t="str">
        <f>IF(COUNTA(Mai!Q34:AM34)=0,"",COUNTA(Mai!Q34:AM34))</f>
        <v/>
      </c>
      <c r="R29" s="160" t="str">
        <f>IF(COUNTA(Juin!Q34:AM34)=0,"",COUNTA(Juin!Q34:AM34))</f>
        <v/>
      </c>
    </row>
    <row r="30" spans="2:18" ht="15" customHeight="1" x14ac:dyDescent="0.25">
      <c r="E30" s="135" t="str">
        <f>IF(F30="","",LOOKUP(9^9,$E$3:E29)+1)</f>
        <v/>
      </c>
      <c r="F30" s="98"/>
      <c r="G30" s="98"/>
      <c r="H30" s="137"/>
      <c r="I30" s="153"/>
      <c r="J30" s="135" t="str">
        <f>IF(COUNTA(Octobre!Q35:AM35)=0,"",COUNTA(Octobre!Q35:AM35))</f>
        <v/>
      </c>
      <c r="K30" s="135" t="str">
        <f>IF(COUNTA(Novembre!Q35:AL35)=0,"",COUNTA(Novembre!Q35:AL35))</f>
        <v/>
      </c>
      <c r="L30" s="135" t="str">
        <f>IF(COUNTA(Décembre!Q35:AM35)=0,"",COUNTA(Décembre!Q35:AM35))</f>
        <v/>
      </c>
      <c r="M30" s="135" t="str">
        <f>IF(COUNTA(Janvier!Q35:AM35)=0,"",COUNTA(Janvier!Q35:AM35))</f>
        <v/>
      </c>
      <c r="N30" s="135" t="str">
        <f>IF(COUNTA(Février!Q35:AL35)=0,"",COUNTA(Février!Q35:AL35))</f>
        <v/>
      </c>
      <c r="O30" s="135" t="str">
        <f>IF(COUNTA(Mars!Q35:AM35)=0,"",COUNTA(Mars!Q35:AM35))</f>
        <v/>
      </c>
      <c r="P30" s="135" t="str">
        <f>IF(COUNTA(Avril!Q35:AM35)=0,"",COUNTA(Avril!Q35:AM35))</f>
        <v/>
      </c>
      <c r="Q30" s="135" t="str">
        <f>IF(COUNTA(Mai!Q35:AM35)=0,"",COUNTA(Mai!Q35:AM35))</f>
        <v/>
      </c>
      <c r="R30" s="135" t="str">
        <f>IF(COUNTA(Juin!Q35:AM35)=0,"",COUNTA(Juin!Q35:AM35))</f>
        <v/>
      </c>
    </row>
    <row r="31" spans="2:18" ht="15" customHeight="1" x14ac:dyDescent="0.25">
      <c r="E31" s="135" t="str">
        <f>IF(F31="","",LOOKUP(9^9,$E$3:E30)+1)</f>
        <v/>
      </c>
      <c r="F31" s="97"/>
      <c r="G31" s="97"/>
      <c r="H31" s="137"/>
      <c r="I31" s="153"/>
      <c r="J31" s="160" t="str">
        <f>IF(COUNTA(Octobre!Q36:AM36)=0,"",COUNTA(Octobre!Q36:AM36))</f>
        <v/>
      </c>
      <c r="K31" s="160" t="str">
        <f>IF(COUNTA(Novembre!Q36:AL36)=0,"",COUNTA(Novembre!Q36:AL36))</f>
        <v/>
      </c>
      <c r="L31" s="160" t="str">
        <f>IF(COUNTA(Décembre!Q36:AM36)=0,"",COUNTA(Décembre!Q36:AM36))</f>
        <v/>
      </c>
      <c r="M31" s="160" t="str">
        <f>IF(COUNTA(Janvier!Q36:AM36)=0,"",COUNTA(Janvier!Q36:AM36))</f>
        <v/>
      </c>
      <c r="N31" s="160" t="str">
        <f>IF(COUNTA(Février!Q36:AL36)=0,"",COUNTA(Février!Q36:AL36))</f>
        <v/>
      </c>
      <c r="O31" s="160" t="str">
        <f>IF(COUNTA(Mars!Q36:AM36)=0,"",COUNTA(Mars!Q36:AM36))</f>
        <v/>
      </c>
      <c r="P31" s="160" t="str">
        <f>IF(COUNTA(Avril!Q36:AM36)=0,"",COUNTA(Avril!Q36:AM36))</f>
        <v/>
      </c>
      <c r="Q31" s="160" t="str">
        <f>IF(COUNTA(Mai!Q36:AM36)=0,"",COUNTA(Mai!Q36:AM36))</f>
        <v/>
      </c>
      <c r="R31" s="160" t="str">
        <f>IF(COUNTA(Juin!Q36:AM36)=0,"",COUNTA(Juin!Q36:AM36))</f>
        <v/>
      </c>
    </row>
    <row r="32" spans="2:18" ht="15" customHeight="1" x14ac:dyDescent="0.25">
      <c r="E32" s="135" t="str">
        <f>IF(F32="","",LOOKUP(9^9,$E$3:E31)+1)</f>
        <v/>
      </c>
      <c r="F32" s="98"/>
      <c r="G32" s="98"/>
      <c r="H32" s="137"/>
      <c r="I32" s="153"/>
      <c r="J32" s="135" t="str">
        <f>IF(COUNTA(Octobre!Q37:AM37)=0,"",COUNTA(Octobre!Q37:AM37))</f>
        <v/>
      </c>
      <c r="K32" s="135" t="str">
        <f>IF(COUNTA(Novembre!Q37:AL37)=0,"",COUNTA(Novembre!Q37:AL37))</f>
        <v/>
      </c>
      <c r="L32" s="135" t="str">
        <f>IF(COUNTA(Décembre!Q37:AM37)=0,"",COUNTA(Décembre!Q37:AM37))</f>
        <v/>
      </c>
      <c r="M32" s="135" t="str">
        <f>IF(COUNTA(Janvier!Q37:AM37)=0,"",COUNTA(Janvier!Q37:AM37))</f>
        <v/>
      </c>
      <c r="N32" s="135" t="str">
        <f>IF(COUNTA(Février!Q37:AL37)=0,"",COUNTA(Février!Q37:AL37))</f>
        <v/>
      </c>
      <c r="O32" s="135" t="str">
        <f>IF(COUNTA(Mars!Q37:AM37)=0,"",COUNTA(Mars!Q37:AM37))</f>
        <v/>
      </c>
      <c r="P32" s="135" t="str">
        <f>IF(COUNTA(Avril!Q37:AM37)=0,"",COUNTA(Avril!Q37:AM37))</f>
        <v/>
      </c>
      <c r="Q32" s="135" t="str">
        <f>IF(COUNTA(Mai!Q37:AM37)=0,"",COUNTA(Mai!Q37:AM37))</f>
        <v/>
      </c>
      <c r="R32" s="135" t="str">
        <f>IF(COUNTA(Juin!Q37:AM37)=0,"",COUNTA(Juin!Q37:AM37))</f>
        <v/>
      </c>
    </row>
    <row r="33" spans="5:18" ht="15" customHeight="1" x14ac:dyDescent="0.25">
      <c r="E33" s="135" t="str">
        <f>IF(F33="","",LOOKUP(9^9,$E$3:E32)+1)</f>
        <v/>
      </c>
      <c r="F33" s="97"/>
      <c r="G33" s="97"/>
      <c r="H33" s="137"/>
      <c r="I33" s="153"/>
      <c r="J33" s="160" t="str">
        <f>IF(COUNTA(Octobre!Q38:AM38)=0,"",COUNTA(Octobre!Q38:AM38))</f>
        <v/>
      </c>
      <c r="K33" s="160" t="str">
        <f>IF(COUNTA(Novembre!Q38:AL38)=0,"",COUNTA(Novembre!Q38:AL38))</f>
        <v/>
      </c>
      <c r="L33" s="160" t="str">
        <f>IF(COUNTA(Décembre!Q38:AM38)=0,"",COUNTA(Décembre!Q38:AM38))</f>
        <v/>
      </c>
      <c r="M33" s="160" t="str">
        <f>IF(COUNTA(Janvier!Q38:AM38)=0,"",COUNTA(Janvier!Q38:AM38))</f>
        <v/>
      </c>
      <c r="N33" s="160" t="str">
        <f>IF(COUNTA(Février!Q38:AL38)=0,"",COUNTA(Février!Q38:AL38))</f>
        <v/>
      </c>
      <c r="O33" s="160" t="str">
        <f>IF(COUNTA(Mars!Q38:AM38)=0,"",COUNTA(Mars!Q38:AM38))</f>
        <v/>
      </c>
      <c r="P33" s="160" t="str">
        <f>IF(COUNTA(Avril!Q38:AM38)=0,"",COUNTA(Avril!Q38:AM38))</f>
        <v/>
      </c>
      <c r="Q33" s="160" t="str">
        <f>IF(COUNTA(Mai!Q38:AM38)=0,"",COUNTA(Mai!Q38:AM38))</f>
        <v/>
      </c>
      <c r="R33" s="160" t="str">
        <f>IF(COUNTA(Juin!Q38:AM38)=0,"",COUNTA(Juin!Q38:AM38))</f>
        <v/>
      </c>
    </row>
    <row r="34" spans="5:18" ht="15" customHeight="1" x14ac:dyDescent="0.25">
      <c r="E34" s="135" t="str">
        <f>IF(F34="","",LOOKUP(9^9,$E$3:E33)+1)</f>
        <v/>
      </c>
      <c r="F34" s="98"/>
      <c r="G34" s="98"/>
      <c r="H34" s="137"/>
      <c r="I34" s="153"/>
      <c r="J34" s="135" t="str">
        <f>IF(COUNTA(Octobre!Q39:AM39)=0,"",COUNTA(Octobre!Q39:AM39))</f>
        <v/>
      </c>
      <c r="K34" s="135" t="str">
        <f>IF(COUNTA(Novembre!Q39:AL39)=0,"",COUNTA(Novembre!Q39:AL39))</f>
        <v/>
      </c>
      <c r="L34" s="135" t="str">
        <f>IF(COUNTA(Décembre!Q39:AM39)=0,"",COUNTA(Décembre!Q39:AM39))</f>
        <v/>
      </c>
      <c r="M34" s="135" t="str">
        <f>IF(COUNTA(Janvier!Q39:AM39)=0,"",COUNTA(Janvier!Q39:AM39))</f>
        <v/>
      </c>
      <c r="N34" s="135" t="str">
        <f>IF(COUNTA(Février!Q39:AL39)=0,"",COUNTA(Février!Q39:AL39))</f>
        <v/>
      </c>
      <c r="O34" s="135" t="str">
        <f>IF(COUNTA(Mars!Q39:AM39)=0,"",COUNTA(Mars!Q39:AM39))</f>
        <v/>
      </c>
      <c r="P34" s="135" t="str">
        <f>IF(COUNTA(Avril!Q39:AM39)=0,"",COUNTA(Avril!Q39:AM39))</f>
        <v/>
      </c>
      <c r="Q34" s="135" t="str">
        <f>IF(COUNTA(Mai!Q39:AM39)=0,"",COUNTA(Mai!Q39:AM39))</f>
        <v/>
      </c>
      <c r="R34" s="135" t="str">
        <f>IF(COUNTA(Juin!Q39:AM39)=0,"",COUNTA(Juin!Q39:AM39))</f>
        <v/>
      </c>
    </row>
    <row r="35" spans="5:18" ht="15" customHeight="1" x14ac:dyDescent="0.25">
      <c r="E35" s="135" t="str">
        <f>IF(F35="","",LOOKUP(9^9,$E$3:E34)+1)</f>
        <v/>
      </c>
      <c r="F35" s="97"/>
      <c r="G35" s="97"/>
      <c r="H35" s="137"/>
      <c r="I35" s="153"/>
      <c r="J35" s="160" t="str">
        <f>IF(COUNTA(Octobre!Q40:AM40)=0,"",COUNTA(Octobre!Q40:AM40))</f>
        <v/>
      </c>
      <c r="K35" s="160" t="str">
        <f>IF(COUNTA(Novembre!Q40:AL40)=0,"",COUNTA(Novembre!Q40:AL40))</f>
        <v/>
      </c>
      <c r="L35" s="160" t="str">
        <f>IF(COUNTA(Décembre!Q40:AM40)=0,"",COUNTA(Décembre!Q40:AM40))</f>
        <v/>
      </c>
      <c r="M35" s="160" t="str">
        <f>IF(COUNTA(Janvier!Q40:AM40)=0,"",COUNTA(Janvier!Q40:AM40))</f>
        <v/>
      </c>
      <c r="N35" s="160" t="str">
        <f>IF(COUNTA(Février!Q40:AL40)=0,"",COUNTA(Février!Q40:AL40))</f>
        <v/>
      </c>
      <c r="O35" s="160" t="str">
        <f>IF(COUNTA(Mars!Q40:AM40)=0,"",COUNTA(Mars!Q40:AM40))</f>
        <v/>
      </c>
      <c r="P35" s="160" t="str">
        <f>IF(COUNTA(Avril!Q40:AM40)=0,"",COUNTA(Avril!Q40:AM40))</f>
        <v/>
      </c>
      <c r="Q35" s="160" t="str">
        <f>IF(COUNTA(Mai!Q40:AM40)=0,"",COUNTA(Mai!Q40:AM40))</f>
        <v/>
      </c>
      <c r="R35" s="160" t="str">
        <f>IF(COUNTA(Juin!Q40:AM40)=0,"",COUNTA(Juin!Q40:AM40))</f>
        <v/>
      </c>
    </row>
    <row r="36" spans="5:18" ht="15" customHeight="1" x14ac:dyDescent="0.25">
      <c r="E36" s="135" t="str">
        <f>IF(F36="","",LOOKUP(9^9,$E$3:E35)+1)</f>
        <v/>
      </c>
      <c r="F36" s="98"/>
      <c r="G36" s="98"/>
      <c r="H36" s="137"/>
      <c r="I36" s="153"/>
      <c r="J36" s="135" t="str">
        <f>IF(COUNTA(Octobre!Q41:AM41)=0,"",COUNTA(Octobre!Q41:AM41))</f>
        <v/>
      </c>
      <c r="K36" s="135" t="str">
        <f>IF(COUNTA(Novembre!Q41:AL41)=0,"",COUNTA(Novembre!Q41:AL41))</f>
        <v/>
      </c>
      <c r="L36" s="135" t="str">
        <f>IF(COUNTA(Décembre!Q41:AM41)=0,"",COUNTA(Décembre!Q41:AM41))</f>
        <v/>
      </c>
      <c r="M36" s="135" t="str">
        <f>IF(COUNTA(Janvier!Q41:AM41)=0,"",COUNTA(Janvier!Q41:AM41))</f>
        <v/>
      </c>
      <c r="N36" s="135" t="str">
        <f>IF(COUNTA(Février!Q41:AL41)=0,"",COUNTA(Février!Q41:AL41))</f>
        <v/>
      </c>
      <c r="O36" s="135" t="str">
        <f>IF(COUNTA(Mars!Q41:AM41)=0,"",COUNTA(Mars!Q41:AM41))</f>
        <v/>
      </c>
      <c r="P36" s="135" t="str">
        <f>IF(COUNTA(Avril!Q41:AM41)=0,"",COUNTA(Avril!Q41:AM41))</f>
        <v/>
      </c>
      <c r="Q36" s="135" t="str">
        <f>IF(COUNTA(Mai!Q41:AM41)=0,"",COUNTA(Mai!Q41:AM41))</f>
        <v/>
      </c>
      <c r="R36" s="135" t="str">
        <f>IF(COUNTA(Juin!Q41:AM41)=0,"",COUNTA(Juin!Q41:AM41))</f>
        <v/>
      </c>
    </row>
    <row r="37" spans="5:18" ht="15" customHeight="1" x14ac:dyDescent="0.25">
      <c r="E37" s="135" t="str">
        <f>IF(F37="","",LOOKUP(9^9,$E$3:E36)+1)</f>
        <v/>
      </c>
      <c r="F37" s="97"/>
      <c r="G37" s="97"/>
      <c r="H37" s="137"/>
      <c r="I37" s="153"/>
      <c r="J37" s="160" t="str">
        <f>IF(COUNTA(Octobre!Q42:AM42)=0,"",COUNTA(Octobre!Q42:AM42))</f>
        <v/>
      </c>
      <c r="K37" s="160" t="str">
        <f>IF(COUNTA(Novembre!Q42:AL42)=0,"",COUNTA(Novembre!Q42:AL42))</f>
        <v/>
      </c>
      <c r="L37" s="160" t="str">
        <f>IF(COUNTA(Décembre!Q42:AM42)=0,"",COUNTA(Décembre!Q42:AM42))</f>
        <v/>
      </c>
      <c r="M37" s="160" t="str">
        <f>IF(COUNTA(Janvier!Q42:AM42)=0,"",COUNTA(Janvier!Q42:AM42))</f>
        <v/>
      </c>
      <c r="N37" s="160" t="str">
        <f>IF(COUNTA(Février!Q42:AL42)=0,"",COUNTA(Février!Q42:AL42))</f>
        <v/>
      </c>
      <c r="O37" s="160" t="str">
        <f>IF(COUNTA(Mars!Q42:AM42)=0,"",COUNTA(Mars!Q42:AM42))</f>
        <v/>
      </c>
      <c r="P37" s="160" t="str">
        <f>IF(COUNTA(Avril!Q42:AM42)=0,"",COUNTA(Avril!Q42:AM42))</f>
        <v/>
      </c>
      <c r="Q37" s="160" t="str">
        <f>IF(COUNTA(Mai!Q42:AM42)=0,"",COUNTA(Mai!Q42:AM42))</f>
        <v/>
      </c>
      <c r="R37" s="160" t="str">
        <f>IF(COUNTA(Juin!Q42:AM42)=0,"",COUNTA(Juin!Q42:AM42))</f>
        <v/>
      </c>
    </row>
    <row r="38" spans="5:18" ht="15" customHeight="1" x14ac:dyDescent="0.25">
      <c r="E38" s="135" t="str">
        <f>IF(F38="","",LOOKUP(9^9,$E$3:E37)+1)</f>
        <v/>
      </c>
      <c r="F38" s="98"/>
      <c r="G38" s="98"/>
      <c r="H38" s="137"/>
      <c r="I38" s="153"/>
      <c r="J38" s="135" t="str">
        <f>IF(COUNTA(Octobre!Q43:AM43)=0,"",COUNTA(Octobre!Q43:AM43))</f>
        <v/>
      </c>
      <c r="K38" s="135" t="str">
        <f>IF(COUNTA(Novembre!Q43:AL43)=0,"",COUNTA(Novembre!Q43:AL43))</f>
        <v/>
      </c>
      <c r="L38" s="135" t="str">
        <f>IF(COUNTA(Décembre!Q43:AM43)=0,"",COUNTA(Décembre!Q43:AM43))</f>
        <v/>
      </c>
      <c r="M38" s="135" t="str">
        <f>IF(COUNTA(Janvier!Q43:AM43)=0,"",COUNTA(Janvier!Q43:AM43))</f>
        <v/>
      </c>
      <c r="N38" s="135" t="str">
        <f>IF(COUNTA(Février!Q43:AL43)=0,"",COUNTA(Février!Q43:AL43))</f>
        <v/>
      </c>
      <c r="O38" s="135" t="str">
        <f>IF(COUNTA(Mars!Q43:AM43)=0,"",COUNTA(Mars!Q43:AM43))</f>
        <v/>
      </c>
      <c r="P38" s="135" t="str">
        <f>IF(COUNTA(Avril!Q43:AM43)=0,"",COUNTA(Avril!Q43:AM43))</f>
        <v/>
      </c>
      <c r="Q38" s="135" t="str">
        <f>IF(COUNTA(Mai!Q43:AM43)=0,"",COUNTA(Mai!Q43:AM43))</f>
        <v/>
      </c>
      <c r="R38" s="135" t="str">
        <f>IF(COUNTA(Juin!Q43:AM43)=0,"",COUNTA(Juin!Q43:AM43))</f>
        <v/>
      </c>
    </row>
    <row r="39" spans="5:18" ht="15" customHeight="1" x14ac:dyDescent="0.25">
      <c r="E39" s="135" t="str">
        <f>IF(F39="","",LOOKUP(9^9,$E$3:E38)+1)</f>
        <v/>
      </c>
      <c r="F39" s="97"/>
      <c r="G39" s="97"/>
      <c r="H39" s="137"/>
      <c r="I39" s="153"/>
      <c r="J39" s="160" t="str">
        <f>IF(COUNTA(Octobre!Q44:AM44)=0,"",COUNTA(Octobre!Q44:AM44))</f>
        <v/>
      </c>
      <c r="K39" s="160" t="str">
        <f>IF(COUNTA(Novembre!Q44:AL44)=0,"",COUNTA(Novembre!Q44:AL44))</f>
        <v/>
      </c>
      <c r="L39" s="160" t="str">
        <f>IF(COUNTA(Décembre!Q44:AM44)=0,"",COUNTA(Décembre!Q44:AM44))</f>
        <v/>
      </c>
      <c r="M39" s="160" t="str">
        <f>IF(COUNTA(Janvier!Q44:AM44)=0,"",COUNTA(Janvier!Q44:AM44))</f>
        <v/>
      </c>
      <c r="N39" s="160" t="str">
        <f>IF(COUNTA(Février!Q44:AL44)=0,"",COUNTA(Février!Q44:AL44))</f>
        <v/>
      </c>
      <c r="O39" s="160" t="str">
        <f>IF(COUNTA(Mars!Q44:AM44)=0,"",COUNTA(Mars!Q44:AM44))</f>
        <v/>
      </c>
      <c r="P39" s="160" t="str">
        <f>IF(COUNTA(Avril!Q44:AM44)=0,"",COUNTA(Avril!Q44:AM44))</f>
        <v/>
      </c>
      <c r="Q39" s="160" t="str">
        <f>IF(COUNTA(Mai!Q44:AM44)=0,"",COUNTA(Mai!Q44:AM44))</f>
        <v/>
      </c>
      <c r="R39" s="160" t="str">
        <f>IF(COUNTA(Juin!Q44:AM44)=0,"",COUNTA(Juin!Q44:AM44))</f>
        <v/>
      </c>
    </row>
    <row r="40" spans="5:18" ht="15" customHeight="1" x14ac:dyDescent="0.25">
      <c r="E40" s="135" t="str">
        <f>IF(F40="","",LOOKUP(9^9,$E$3:E39)+1)</f>
        <v/>
      </c>
      <c r="F40" s="98"/>
      <c r="G40" s="98"/>
      <c r="H40" s="137"/>
      <c r="I40" s="153"/>
      <c r="J40" s="135" t="str">
        <f>IF(COUNTA(Octobre!Q45:AM45)=0,"",COUNTA(Octobre!Q45:AM45))</f>
        <v/>
      </c>
      <c r="K40" s="135" t="str">
        <f>IF(COUNTA(Novembre!Q45:AL45)=0,"",COUNTA(Novembre!Q45:AL45))</f>
        <v/>
      </c>
      <c r="L40" s="135" t="str">
        <f>IF(COUNTA(Décembre!Q45:AM45)=0,"",COUNTA(Décembre!Q45:AM45))</f>
        <v/>
      </c>
      <c r="M40" s="135" t="str">
        <f>IF(COUNTA(Janvier!Q45:AM45)=0,"",COUNTA(Janvier!Q45:AM45))</f>
        <v/>
      </c>
      <c r="N40" s="135" t="str">
        <f>IF(COUNTA(Février!Q45:AL45)=0,"",COUNTA(Février!Q45:AL45))</f>
        <v/>
      </c>
      <c r="O40" s="135" t="str">
        <f>IF(COUNTA(Mars!Q45:AM45)=0,"",COUNTA(Mars!Q45:AM45))</f>
        <v/>
      </c>
      <c r="P40" s="135" t="str">
        <f>IF(COUNTA(Avril!Q45:AM45)=0,"",COUNTA(Avril!Q45:AM45))</f>
        <v/>
      </c>
      <c r="Q40" s="135" t="str">
        <f>IF(COUNTA(Mai!Q45:AM45)=0,"",COUNTA(Mai!Q45:AM45))</f>
        <v/>
      </c>
      <c r="R40" s="135" t="str">
        <f>IF(COUNTA(Juin!Q45:AM45)=0,"",COUNTA(Juin!Q45:AM45))</f>
        <v/>
      </c>
    </row>
    <row r="41" spans="5:18" ht="15" customHeight="1" x14ac:dyDescent="0.25">
      <c r="E41" s="135" t="str">
        <f>IF(F41="","",LOOKUP(9^9,$E$3:E40)+1)</f>
        <v/>
      </c>
      <c r="F41" s="97"/>
      <c r="G41" s="97"/>
      <c r="H41" s="137"/>
      <c r="I41" s="153"/>
      <c r="J41" s="160" t="str">
        <f>IF(COUNTA(Octobre!Q46:AM46)=0,"",COUNTA(Octobre!Q46:AM46))</f>
        <v/>
      </c>
      <c r="K41" s="160" t="str">
        <f>IF(COUNTA(Novembre!Q46:AL46)=0,"",COUNTA(Novembre!Q46:AL46))</f>
        <v/>
      </c>
      <c r="L41" s="160" t="str">
        <f>IF(COUNTA(Décembre!Q46:AM46)=0,"",COUNTA(Décembre!Q46:AM46))</f>
        <v/>
      </c>
      <c r="M41" s="160" t="str">
        <f>IF(COUNTA(Janvier!Q46:AM46)=0,"",COUNTA(Janvier!Q46:AM46))</f>
        <v/>
      </c>
      <c r="N41" s="160" t="str">
        <f>IF(COUNTA(Février!Q46:AL46)=0,"",COUNTA(Février!Q46:AL46))</f>
        <v/>
      </c>
      <c r="O41" s="160" t="str">
        <f>IF(COUNTA(Mars!Q46:AM46)=0,"",COUNTA(Mars!Q46:AM46))</f>
        <v/>
      </c>
      <c r="P41" s="160" t="str">
        <f>IF(COUNTA(Avril!Q46:AM46)=0,"",COUNTA(Avril!Q46:AM46))</f>
        <v/>
      </c>
      <c r="Q41" s="160" t="str">
        <f>IF(COUNTA(Mai!Q46:AM46)=0,"",COUNTA(Mai!Q46:AM46))</f>
        <v/>
      </c>
      <c r="R41" s="160" t="str">
        <f>IF(COUNTA(Juin!Q46:AM46)=0,"",COUNTA(Juin!Q46:AM46))</f>
        <v/>
      </c>
    </row>
    <row r="42" spans="5:18" ht="15" customHeight="1" x14ac:dyDescent="0.25">
      <c r="E42" s="135" t="str">
        <f>IF(F42="","",LOOKUP(9^9,$E$3:E41)+1)</f>
        <v/>
      </c>
      <c r="F42" s="98"/>
      <c r="G42" s="98"/>
      <c r="H42" s="137"/>
      <c r="I42" s="153"/>
      <c r="J42" s="135" t="str">
        <f>IF(COUNTA(Octobre!Q47:AM47)=0,"",COUNTA(Octobre!Q47:AM47))</f>
        <v/>
      </c>
      <c r="K42" s="135" t="str">
        <f>IF(COUNTA(Novembre!Q47:AL47)=0,"",COUNTA(Novembre!Q47:AL47))</f>
        <v/>
      </c>
      <c r="L42" s="135" t="str">
        <f>IF(COUNTA(Décembre!Q47:AM47)=0,"",COUNTA(Décembre!Q47:AM47))</f>
        <v/>
      </c>
      <c r="M42" s="135" t="str">
        <f>IF(COUNTA(Janvier!Q47:AM47)=0,"",COUNTA(Janvier!Q47:AM47))</f>
        <v/>
      </c>
      <c r="N42" s="135" t="str">
        <f>IF(COUNTA(Février!Q47:AL47)=0,"",COUNTA(Février!Q47:AL47))</f>
        <v/>
      </c>
      <c r="O42" s="135" t="str">
        <f>IF(COUNTA(Mars!Q47:AM47)=0,"",COUNTA(Mars!Q47:AM47))</f>
        <v/>
      </c>
      <c r="P42" s="135" t="str">
        <f>IF(COUNTA(Avril!Q47:AM47)=0,"",COUNTA(Avril!Q47:AM47))</f>
        <v/>
      </c>
      <c r="Q42" s="135" t="str">
        <f>IF(COUNTA(Mai!Q47:AM47)=0,"",COUNTA(Mai!Q47:AM47))</f>
        <v/>
      </c>
      <c r="R42" s="135" t="str">
        <f>IF(COUNTA(Juin!Q47:AM47)=0,"",COUNTA(Juin!Q47:AM47))</f>
        <v/>
      </c>
    </row>
    <row r="43" spans="5:18" ht="15" customHeight="1" x14ac:dyDescent="0.25">
      <c r="E43" s="135" t="str">
        <f>IF(F43="","",LOOKUP(9^9,$E$3:E42)+1)</f>
        <v/>
      </c>
      <c r="F43" s="97"/>
      <c r="G43" s="97"/>
      <c r="H43" s="137"/>
      <c r="I43" s="153"/>
      <c r="J43" s="160" t="str">
        <f>IF(COUNTA(Octobre!Q48:AM48)=0,"",COUNTA(Octobre!Q48:AM48))</f>
        <v/>
      </c>
      <c r="K43" s="160" t="str">
        <f>IF(COUNTA(Novembre!Q48:AL48)=0,"",COUNTA(Novembre!Q48:AL48))</f>
        <v/>
      </c>
      <c r="L43" s="160" t="str">
        <f>IF(COUNTA(Décembre!Q48:AM48)=0,"",COUNTA(Décembre!Q48:AM48))</f>
        <v/>
      </c>
      <c r="M43" s="160" t="str">
        <f>IF(COUNTA(Janvier!Q48:AM48)=0,"",COUNTA(Janvier!Q48:AM48))</f>
        <v/>
      </c>
      <c r="N43" s="160" t="str">
        <f>IF(COUNTA(Février!Q48:AL48)=0,"",COUNTA(Février!Q48:AL48))</f>
        <v/>
      </c>
      <c r="O43" s="160" t="str">
        <f>IF(COUNTA(Mars!Q48:AM48)=0,"",COUNTA(Mars!Q48:AM48))</f>
        <v/>
      </c>
      <c r="P43" s="160" t="str">
        <f>IF(COUNTA(Avril!Q48:AM48)=0,"",COUNTA(Avril!Q48:AM48))</f>
        <v/>
      </c>
      <c r="Q43" s="160" t="str">
        <f>IF(COUNTA(Mai!Q48:AM48)=0,"",COUNTA(Mai!Q48:AM48))</f>
        <v/>
      </c>
      <c r="R43" s="160" t="str">
        <f>IF(COUNTA(Juin!Q48:AM48)=0,"",COUNTA(Juin!Q48:AM48))</f>
        <v/>
      </c>
    </row>
    <row r="44" spans="5:18" ht="15" customHeight="1" x14ac:dyDescent="0.25">
      <c r="E44" s="135" t="str">
        <f>IF(F44="","",LOOKUP(9^9,$E$3:E43)+1)</f>
        <v/>
      </c>
      <c r="F44" s="98"/>
      <c r="G44" s="98"/>
      <c r="H44" s="137"/>
      <c r="I44" s="153"/>
      <c r="J44" s="135" t="str">
        <f>IF(COUNTA(Octobre!Q49:AM49)=0,"",COUNTA(Octobre!Q49:AM49))</f>
        <v/>
      </c>
      <c r="K44" s="135" t="str">
        <f>IF(COUNTA(Novembre!Q49:AL49)=0,"",COUNTA(Novembre!Q49:AL49))</f>
        <v/>
      </c>
      <c r="L44" s="135" t="str">
        <f>IF(COUNTA(Décembre!Q49:AM49)=0,"",COUNTA(Décembre!Q49:AM49))</f>
        <v/>
      </c>
      <c r="M44" s="135" t="str">
        <f>IF(COUNTA(Janvier!Q49:AM49)=0,"",COUNTA(Janvier!Q49:AM49))</f>
        <v/>
      </c>
      <c r="N44" s="135" t="str">
        <f>IF(COUNTA(Février!Q49:AL49)=0,"",COUNTA(Février!Q49:AL49))</f>
        <v/>
      </c>
      <c r="O44" s="135" t="str">
        <f>IF(COUNTA(Mars!Q49:AM49)=0,"",COUNTA(Mars!Q49:AM49))</f>
        <v/>
      </c>
      <c r="P44" s="135" t="str">
        <f>IF(COUNTA(Avril!Q49:AM49)=0,"",COUNTA(Avril!Q49:AM49))</f>
        <v/>
      </c>
      <c r="Q44" s="135" t="str">
        <f>IF(COUNTA(Mai!Q49:AM49)=0,"",COUNTA(Mai!Q49:AM49))</f>
        <v/>
      </c>
      <c r="R44" s="135" t="str">
        <f>IF(COUNTA(Juin!Q49:AM49)=0,"",COUNTA(Juin!Q49:AM49))</f>
        <v/>
      </c>
    </row>
    <row r="45" spans="5:18" ht="15" customHeight="1" x14ac:dyDescent="0.25">
      <c r="E45" s="135" t="str">
        <f>IF(F45="","",LOOKUP(9^9,$E$3:E44)+1)</f>
        <v/>
      </c>
      <c r="F45" s="97"/>
      <c r="G45" s="97"/>
      <c r="H45" s="137"/>
      <c r="I45" s="153"/>
      <c r="J45" s="160" t="str">
        <f>IF(COUNTA(Octobre!Q50:AM50)=0,"",COUNTA(Octobre!Q50:AM50))</f>
        <v/>
      </c>
      <c r="K45" s="160" t="str">
        <f>IF(COUNTA(Novembre!Q50:AL50)=0,"",COUNTA(Novembre!Q50:AL50))</f>
        <v/>
      </c>
      <c r="L45" s="160" t="str">
        <f>IF(COUNTA(Décembre!Q50:AM50)=0,"",COUNTA(Décembre!Q50:AM50))</f>
        <v/>
      </c>
      <c r="M45" s="160" t="str">
        <f>IF(COUNTA(Janvier!Q50:AM50)=0,"",COUNTA(Janvier!Q50:AM50))</f>
        <v/>
      </c>
      <c r="N45" s="160" t="str">
        <f>IF(COUNTA(Février!Q50:AL50)=0,"",COUNTA(Février!Q50:AL50))</f>
        <v/>
      </c>
      <c r="O45" s="160" t="str">
        <f>IF(COUNTA(Mars!Q50:AM50)=0,"",COUNTA(Mars!Q50:AM50))</f>
        <v/>
      </c>
      <c r="P45" s="160" t="str">
        <f>IF(COUNTA(Avril!Q50:AM50)=0,"",COUNTA(Avril!Q50:AM50))</f>
        <v/>
      </c>
      <c r="Q45" s="160" t="str">
        <f>IF(COUNTA(Mai!Q50:AM50)=0,"",COUNTA(Mai!Q50:AM50))</f>
        <v/>
      </c>
      <c r="R45" s="160" t="str">
        <f>IF(COUNTA(Juin!Q50:AM50)=0,"",COUNTA(Juin!Q50:AM50))</f>
        <v/>
      </c>
    </row>
    <row r="46" spans="5:18" ht="15" customHeight="1" x14ac:dyDescent="0.25">
      <c r="E46" s="135" t="str">
        <f>IF(F46="","",LOOKUP(9^9,$E$3:E45)+1)</f>
        <v/>
      </c>
      <c r="F46" s="98"/>
      <c r="G46" s="98"/>
      <c r="H46" s="137"/>
      <c r="I46" s="153"/>
      <c r="J46" s="135" t="str">
        <f>IF(COUNTA(Octobre!Q51:AM51)=0,"",COUNTA(Octobre!Q51:AM51))</f>
        <v/>
      </c>
      <c r="K46" s="135" t="str">
        <f>IF(COUNTA(Novembre!Q51:AL51)=0,"",COUNTA(Novembre!Q51:AL51))</f>
        <v/>
      </c>
      <c r="L46" s="135" t="str">
        <f>IF(COUNTA(Décembre!Q51:AM51)=0,"",COUNTA(Décembre!Q51:AM51))</f>
        <v/>
      </c>
      <c r="M46" s="135" t="str">
        <f>IF(COUNTA(Janvier!Q51:AM51)=0,"",COUNTA(Janvier!Q51:AM51))</f>
        <v/>
      </c>
      <c r="N46" s="135" t="str">
        <f>IF(COUNTA(Février!Q51:AL51)=0,"",COUNTA(Février!Q51:AL51))</f>
        <v/>
      </c>
      <c r="O46" s="135" t="str">
        <f>IF(COUNTA(Mars!Q51:AM51)=0,"",COUNTA(Mars!Q51:AM51))</f>
        <v/>
      </c>
      <c r="P46" s="135" t="str">
        <f>IF(COUNTA(Avril!Q51:AM51)=0,"",COUNTA(Avril!Q51:AM51))</f>
        <v/>
      </c>
      <c r="Q46" s="135" t="str">
        <f>IF(COUNTA(Mai!Q51:AM51)=0,"",COUNTA(Mai!Q51:AM51))</f>
        <v/>
      </c>
      <c r="R46" s="135" t="str">
        <f>IF(COUNTA(Juin!Q51:AM51)=0,"",COUNTA(Juin!Q51:AM51))</f>
        <v/>
      </c>
    </row>
    <row r="47" spans="5:18" ht="15" customHeight="1" x14ac:dyDescent="0.25">
      <c r="E47" s="135" t="str">
        <f>IF(F47="","",LOOKUP(9^9,$E$3:E46)+1)</f>
        <v/>
      </c>
      <c r="F47" s="97"/>
      <c r="G47" s="97"/>
      <c r="H47" s="137"/>
      <c r="I47" s="153"/>
      <c r="J47" s="160" t="str">
        <f>IF(COUNTA(Octobre!Q52:AM52)=0,"",COUNTA(Octobre!Q52:AM52))</f>
        <v/>
      </c>
      <c r="K47" s="160" t="str">
        <f>IF(COUNTA(Novembre!Q52:AL52)=0,"",COUNTA(Novembre!Q52:AL52))</f>
        <v/>
      </c>
      <c r="L47" s="160" t="str">
        <f>IF(COUNTA(Décembre!Q52:AM52)=0,"",COUNTA(Décembre!Q52:AM52))</f>
        <v/>
      </c>
      <c r="M47" s="160" t="str">
        <f>IF(COUNTA(Janvier!Q52:AM52)=0,"",COUNTA(Janvier!Q52:AM52))</f>
        <v/>
      </c>
      <c r="N47" s="160" t="str">
        <f>IF(COUNTA(Février!Q52:AL52)=0,"",COUNTA(Février!Q52:AL52))</f>
        <v/>
      </c>
      <c r="O47" s="160" t="str">
        <f>IF(COUNTA(Mars!Q52:AM52)=0,"",COUNTA(Mars!Q52:AM52))</f>
        <v/>
      </c>
      <c r="P47" s="160" t="str">
        <f>IF(COUNTA(Avril!Q52:AM52)=0,"",COUNTA(Avril!Q52:AM52))</f>
        <v/>
      </c>
      <c r="Q47" s="160" t="str">
        <f>IF(COUNTA(Mai!Q52:AM52)=0,"",COUNTA(Mai!Q52:AM52))</f>
        <v/>
      </c>
      <c r="R47" s="160" t="str">
        <f>IF(COUNTA(Juin!Q52:AM52)=0,"",COUNTA(Juin!Q52:AM52))</f>
        <v/>
      </c>
    </row>
    <row r="48" spans="5:18" ht="15" customHeight="1" x14ac:dyDescent="0.25">
      <c r="E48" s="135" t="str">
        <f>IF(F48="","",LOOKUP(9^9,$E$3:E47)+1)</f>
        <v/>
      </c>
      <c r="F48" s="98"/>
      <c r="G48" s="98"/>
      <c r="H48" s="137"/>
      <c r="I48" s="153"/>
      <c r="J48" s="161" t="str">
        <f>IF(COUNTA(Octobre!Q53:AM53)=0,"",COUNTA(Octobre!Q53:AM53))</f>
        <v/>
      </c>
      <c r="K48" s="161" t="str">
        <f>IF(COUNTA(Novembre!Q53:AL53)=0,"",COUNTA(Novembre!Q53:AL53))</f>
        <v/>
      </c>
      <c r="L48" s="161" t="str">
        <f>IF(COUNTA(Décembre!Q53:AM53)=0,"",COUNTA(Décembre!Q53:AM53))</f>
        <v/>
      </c>
      <c r="M48" s="161" t="str">
        <f>IF(COUNTA(Janvier!Q53:AM53)=0,"",COUNTA(Janvier!Q53:AM53))</f>
        <v/>
      </c>
      <c r="N48" s="161" t="str">
        <f>IF(COUNTA(Février!Q53:AL53)=0,"",COUNTA(Février!Q53:AL53))</f>
        <v/>
      </c>
      <c r="O48" s="161" t="str">
        <f>IF(COUNTA(Mars!Q53:AM53)=0,"",COUNTA(Mars!Q53:AM53))</f>
        <v/>
      </c>
      <c r="P48" s="161" t="str">
        <f>IF(COUNTA(Avril!Q53:AM53)=0,"",COUNTA(Avril!Q53:AM53))</f>
        <v/>
      </c>
      <c r="Q48" s="161" t="str">
        <f>IF(COUNTA(Mai!Q53:AM53)=0,"",COUNTA(Mai!Q53:AM53))</f>
        <v/>
      </c>
      <c r="R48" s="161" t="str">
        <f>IF(COUNTA(Juin!Q53:AM53)=0,"",COUNTA(Juin!Q53:AM53))</f>
        <v/>
      </c>
    </row>
    <row r="49" spans="5:18" ht="15" customHeight="1" x14ac:dyDescent="0.25">
      <c r="E49" s="135" t="str">
        <f>IF(F49="","",LOOKUP(9^9,$E$3:E48)+1)</f>
        <v/>
      </c>
      <c r="F49" s="97"/>
      <c r="G49" s="97"/>
      <c r="H49" s="137"/>
      <c r="I49" s="153"/>
      <c r="J49" s="160" t="str">
        <f>IF(COUNTA(Octobre!Q54:AM54)=0,"",COUNTA(Octobre!Q54:AM54))</f>
        <v/>
      </c>
      <c r="K49" s="160" t="str">
        <f>IF(COUNTA(Novembre!Q54:AL54)=0,"",COUNTA(Novembre!Q54:AL54))</f>
        <v/>
      </c>
      <c r="L49" s="160" t="str">
        <f>IF(COUNTA(Décembre!Q54:AM54)=0,"",COUNTA(Décembre!Q54:AM54))</f>
        <v/>
      </c>
      <c r="M49" s="160" t="str">
        <f>IF(COUNTA(Janvier!Q54:AM54)=0,"",COUNTA(Janvier!Q54:AM54))</f>
        <v/>
      </c>
      <c r="N49" s="160" t="str">
        <f>IF(COUNTA(Février!Q54:AL54)=0,"",COUNTA(Février!Q54:AL54))</f>
        <v/>
      </c>
      <c r="O49" s="160" t="str">
        <f>IF(COUNTA(Mars!Q54:AM54)=0,"",COUNTA(Mars!Q54:AM54))</f>
        <v/>
      </c>
      <c r="P49" s="160" t="str">
        <f>IF(COUNTA(Avril!Q54:AM54)=0,"",COUNTA(Avril!Q54:AM54))</f>
        <v/>
      </c>
      <c r="Q49" s="160" t="str">
        <f>IF(COUNTA(Mai!Q54:AM54)=0,"",COUNTA(Mai!Q54:AM54))</f>
        <v/>
      </c>
      <c r="R49" s="160" t="str">
        <f>IF(COUNTA(Juin!Q54:AM54)=0,"",COUNTA(Juin!Q54:AM54))</f>
        <v/>
      </c>
    </row>
    <row r="50" spans="5:18" ht="15" customHeight="1" x14ac:dyDescent="0.25">
      <c r="E50" s="135" t="str">
        <f>IF(F50="","",LOOKUP(9^9,$E$3:E49)+1)</f>
        <v/>
      </c>
      <c r="F50" s="98"/>
      <c r="G50" s="98"/>
      <c r="H50" s="137"/>
      <c r="I50" s="153"/>
      <c r="J50" s="135" t="str">
        <f>IF(COUNTA(Octobre!Q55:AM55)=0,"",COUNTA(Octobre!Q55:AM55))</f>
        <v/>
      </c>
      <c r="K50" s="135" t="str">
        <f>IF(COUNTA(Novembre!Q55:AL55)=0,"",COUNTA(Novembre!Q55:AL55))</f>
        <v/>
      </c>
      <c r="L50" s="135" t="str">
        <f>IF(COUNTA(Décembre!Q55:AM55)=0,"",COUNTA(Décembre!Q55:AM55))</f>
        <v/>
      </c>
      <c r="M50" s="135" t="str">
        <f>IF(COUNTA(Janvier!Q55:AM55)=0,"",COUNTA(Janvier!Q55:AM55))</f>
        <v/>
      </c>
      <c r="N50" s="135" t="str">
        <f>IF(COUNTA(Février!Q55:AL55)=0,"",COUNTA(Février!Q55:AL55))</f>
        <v/>
      </c>
      <c r="O50" s="135" t="str">
        <f>IF(COUNTA(Mars!Q55:AM55)=0,"",COUNTA(Mars!Q55:AM55))</f>
        <v/>
      </c>
      <c r="P50" s="135" t="str">
        <f>IF(COUNTA(Avril!Q55:AM55)=0,"",COUNTA(Avril!Q55:AM55))</f>
        <v/>
      </c>
      <c r="Q50" s="135" t="str">
        <f>IF(COUNTA(Mai!Q55:AM55)=0,"",COUNTA(Mai!Q55:AM55))</f>
        <v/>
      </c>
      <c r="R50" s="135" t="str">
        <f>IF(COUNTA(Juin!Q55:AM55)=0,"",COUNTA(Juin!Q55:AM55))</f>
        <v/>
      </c>
    </row>
    <row r="51" spans="5:18" ht="15" customHeight="1" x14ac:dyDescent="0.25">
      <c r="E51" s="135" t="str">
        <f>IF(F51="","",LOOKUP(9^9,$E$3:E50)+1)</f>
        <v/>
      </c>
      <c r="F51" s="97"/>
      <c r="G51" s="97"/>
      <c r="H51" s="137"/>
      <c r="I51" s="153"/>
      <c r="J51" s="160" t="str">
        <f>IF(COUNTA(Octobre!Q56:AM56)=0,"",COUNTA(Octobre!Q56:AM56))</f>
        <v/>
      </c>
      <c r="K51" s="160" t="str">
        <f>IF(COUNTA(Novembre!Q56:AL56)=0,"",COUNTA(Novembre!Q56:AL56))</f>
        <v/>
      </c>
      <c r="L51" s="160" t="str">
        <f>IF(COUNTA(Décembre!Q56:AM56)=0,"",COUNTA(Décembre!Q56:AM56))</f>
        <v/>
      </c>
      <c r="M51" s="160" t="str">
        <f>IF(COUNTA(Janvier!Q56:AM56)=0,"",COUNTA(Janvier!Q56:AM56))</f>
        <v/>
      </c>
      <c r="N51" s="160" t="str">
        <f>IF(COUNTA(Février!Q56:AL56)=0,"",COUNTA(Février!Q56:AL56))</f>
        <v/>
      </c>
      <c r="O51" s="160" t="str">
        <f>IF(COUNTA(Mars!Q56:AM56)=0,"",COUNTA(Mars!Q56:AM56))</f>
        <v/>
      </c>
      <c r="P51" s="160" t="str">
        <f>IF(COUNTA(Avril!Q56:AM56)=0,"",COUNTA(Avril!Q56:AM56))</f>
        <v/>
      </c>
      <c r="Q51" s="160" t="str">
        <f>IF(COUNTA(Mai!Q56:AM56)=0,"",COUNTA(Mai!Q56:AM56))</f>
        <v/>
      </c>
      <c r="R51" s="160" t="str">
        <f>IF(COUNTA(Juin!Q56:AM56)=0,"",COUNTA(Juin!Q56:AM56))</f>
        <v/>
      </c>
    </row>
    <row r="52" spans="5:18" ht="15" customHeight="1" x14ac:dyDescent="0.25">
      <c r="E52" s="135" t="str">
        <f>IF(F52="","",LOOKUP(9^9,$E$3:E51)+1)</f>
        <v/>
      </c>
      <c r="F52" s="98"/>
      <c r="G52" s="98"/>
      <c r="H52" s="137"/>
      <c r="I52" s="153"/>
      <c r="J52" s="135" t="str">
        <f>IF(COUNTA(Octobre!Q57:AM57)=0,"",COUNTA(Octobre!Q57:AM57))</f>
        <v/>
      </c>
      <c r="K52" s="135" t="str">
        <f>IF(COUNTA(Novembre!Q57:AL57)=0,"",COUNTA(Novembre!Q57:AL57))</f>
        <v/>
      </c>
      <c r="L52" s="135" t="str">
        <f>IF(COUNTA(Décembre!Q57:AM57)=0,"",COUNTA(Décembre!Q57:AM57))</f>
        <v/>
      </c>
      <c r="M52" s="135" t="str">
        <f>IF(COUNTA(Janvier!Q57:AM57)=0,"",COUNTA(Janvier!Q57:AM57))</f>
        <v/>
      </c>
      <c r="N52" s="135" t="str">
        <f>IF(COUNTA(Février!Q57:AL57)=0,"",COUNTA(Février!Q57:AL57))</f>
        <v/>
      </c>
      <c r="O52" s="135" t="str">
        <f>IF(COUNTA(Mars!Q57:AM57)=0,"",COUNTA(Mars!Q57:AM57))</f>
        <v/>
      </c>
      <c r="P52" s="135" t="str">
        <f>IF(COUNTA(Avril!Q57:AM57)=0,"",COUNTA(Avril!Q57:AM57))</f>
        <v/>
      </c>
      <c r="Q52" s="135" t="str">
        <f>IF(COUNTA(Mai!Q57:AM57)=0,"",COUNTA(Mai!Q57:AM57))</f>
        <v/>
      </c>
      <c r="R52" s="135" t="str">
        <f>IF(COUNTA(Juin!Q57:AM57)=0,"",COUNTA(Juin!Q57:AM57))</f>
        <v/>
      </c>
    </row>
    <row r="53" spans="5:18" ht="15" customHeight="1" x14ac:dyDescent="0.25">
      <c r="E53" s="135" t="str">
        <f>IF(F53="","",LOOKUP(9^9,$E$3:E52)+1)</f>
        <v/>
      </c>
      <c r="F53" s="97"/>
      <c r="G53" s="97"/>
      <c r="H53" s="137"/>
      <c r="I53" s="153"/>
      <c r="J53" s="160" t="str">
        <f>IF(COUNTA(Octobre!Q58:AM58)=0,"",COUNTA(Octobre!Q58:AM58))</f>
        <v/>
      </c>
      <c r="K53" s="160" t="str">
        <f>IF(COUNTA(Novembre!Q58:AL58)=0,"",COUNTA(Novembre!Q58:AL58))</f>
        <v/>
      </c>
      <c r="L53" s="160" t="str">
        <f>IF(COUNTA(Décembre!Q58:AM58)=0,"",COUNTA(Décembre!Q58:AM58))</f>
        <v/>
      </c>
      <c r="M53" s="160" t="str">
        <f>IF(COUNTA(Janvier!Q58:AM58)=0,"",COUNTA(Janvier!Q58:AM58))</f>
        <v/>
      </c>
      <c r="N53" s="160" t="str">
        <f>IF(COUNTA(Février!Q58:AL58)=0,"",COUNTA(Février!Q58:AL58))</f>
        <v/>
      </c>
      <c r="O53" s="160" t="str">
        <f>IF(COUNTA(Mars!Q58:AM58)=0,"",COUNTA(Mars!Q58:AM58))</f>
        <v/>
      </c>
      <c r="P53" s="160" t="str">
        <f>IF(COUNTA(Avril!Q58:AM58)=0,"",COUNTA(Avril!Q58:AM58))</f>
        <v/>
      </c>
      <c r="Q53" s="160" t="str">
        <f>IF(COUNTA(Mai!Q58:AM58)=0,"",COUNTA(Mai!Q58:AM58))</f>
        <v/>
      </c>
      <c r="R53" s="160" t="str">
        <f>IF(COUNTA(Juin!Q58:AM58)=0,"",COUNTA(Juin!Q58:AM58))</f>
        <v/>
      </c>
    </row>
    <row r="54" spans="5:18" ht="15" customHeight="1" x14ac:dyDescent="0.25">
      <c r="E54" s="135" t="str">
        <f>IF(F54="","",LOOKUP(9^9,$E$3:E53)+1)</f>
        <v/>
      </c>
      <c r="F54" s="98"/>
      <c r="G54" s="98"/>
      <c r="H54" s="137"/>
      <c r="I54" s="153"/>
      <c r="J54" s="135" t="str">
        <f>IF(COUNTA(Octobre!Q59:AM59)=0,"",COUNTA(Octobre!Q59:AM59))</f>
        <v/>
      </c>
      <c r="K54" s="135" t="str">
        <f>IF(COUNTA(Novembre!Q59:AL59)=0,"",COUNTA(Novembre!Q59:AL59))</f>
        <v/>
      </c>
      <c r="L54" s="135" t="str">
        <f>IF(COUNTA(Décembre!Q59:AM59)=0,"",COUNTA(Décembre!Q59:AM59))</f>
        <v/>
      </c>
      <c r="M54" s="135" t="str">
        <f>IF(COUNTA(Janvier!Q59:AM59)=0,"",COUNTA(Janvier!Q59:AM59))</f>
        <v/>
      </c>
      <c r="N54" s="135" t="str">
        <f>IF(COUNTA(Février!Q59:AL59)=0,"",COUNTA(Février!Q59:AL59))</f>
        <v/>
      </c>
      <c r="O54" s="135" t="str">
        <f>IF(COUNTA(Mars!Q59:AM59)=0,"",COUNTA(Mars!Q59:AM59))</f>
        <v/>
      </c>
      <c r="P54" s="135" t="str">
        <f>IF(COUNTA(Avril!Q59:AM59)=0,"",COUNTA(Avril!Q59:AM59))</f>
        <v/>
      </c>
      <c r="Q54" s="135" t="str">
        <f>IF(COUNTA(Mai!Q59:AM59)=0,"",COUNTA(Mai!Q59:AM59))</f>
        <v/>
      </c>
      <c r="R54" s="135" t="str">
        <f>IF(COUNTA(Juin!Q59:AM59)=0,"",COUNTA(Juin!Q59:AM59))</f>
        <v/>
      </c>
    </row>
    <row r="55" spans="5:18" ht="15" customHeight="1" x14ac:dyDescent="0.25">
      <c r="E55" s="135" t="str">
        <f>IF(F55="","",LOOKUP(9^9,$E$3:E54)+1)</f>
        <v/>
      </c>
      <c r="F55" s="97"/>
      <c r="G55" s="97"/>
      <c r="H55" s="137"/>
      <c r="I55" s="153"/>
      <c r="J55" s="160" t="str">
        <f>IF(COUNTA(Octobre!Q60:AM60)=0,"",COUNTA(Octobre!Q60:AM60))</f>
        <v/>
      </c>
      <c r="K55" s="160" t="str">
        <f>IF(COUNTA(Novembre!Q60:AL60)=0,"",COUNTA(Novembre!Q60:AL60))</f>
        <v/>
      </c>
      <c r="L55" s="160" t="str">
        <f>IF(COUNTA(Décembre!Q60:AM60)=0,"",COUNTA(Décembre!Q60:AM60))</f>
        <v/>
      </c>
      <c r="M55" s="160" t="str">
        <f>IF(COUNTA(Janvier!Q60:AM60)=0,"",COUNTA(Janvier!Q60:AM60))</f>
        <v/>
      </c>
      <c r="N55" s="160" t="str">
        <f>IF(COUNTA(Février!Q60:AL60)=0,"",COUNTA(Février!Q60:AL60))</f>
        <v/>
      </c>
      <c r="O55" s="160" t="str">
        <f>IF(COUNTA(Mars!Q60:AM60)=0,"",COUNTA(Mars!Q60:AM60))</f>
        <v/>
      </c>
      <c r="P55" s="160" t="str">
        <f>IF(COUNTA(Avril!Q60:AM60)=0,"",COUNTA(Avril!Q60:AM60))</f>
        <v/>
      </c>
      <c r="Q55" s="160" t="str">
        <f>IF(COUNTA(Mai!Q60:AM60)=0,"",COUNTA(Mai!Q60:AM60))</f>
        <v/>
      </c>
      <c r="R55" s="160" t="str">
        <f>IF(COUNTA(Juin!Q60:AM60)=0,"",COUNTA(Juin!Q60:AM60))</f>
        <v/>
      </c>
    </row>
    <row r="56" spans="5:18" ht="15" customHeight="1" x14ac:dyDescent="0.25">
      <c r="E56" s="135" t="str">
        <f>IF(F56="","",LOOKUP(9^9,$E$3:E55)+1)</f>
        <v/>
      </c>
      <c r="F56" s="98"/>
      <c r="G56" s="98"/>
      <c r="H56" s="137"/>
      <c r="I56" s="153"/>
      <c r="J56" s="135" t="str">
        <f>IF(COUNTA(Octobre!Q61:AM61)=0,"",COUNTA(Octobre!Q61:AM61))</f>
        <v/>
      </c>
      <c r="K56" s="135" t="str">
        <f>IF(COUNTA(Novembre!Q61:AL61)=0,"",COUNTA(Novembre!Q61:AL61))</f>
        <v/>
      </c>
      <c r="L56" s="135" t="str">
        <f>IF(COUNTA(Décembre!Q61:AM61)=0,"",COUNTA(Décembre!Q61:AM61))</f>
        <v/>
      </c>
      <c r="M56" s="135" t="str">
        <f>IF(COUNTA(Janvier!Q61:AM61)=0,"",COUNTA(Janvier!Q61:AM61))</f>
        <v/>
      </c>
      <c r="N56" s="135" t="str">
        <f>IF(COUNTA(Février!Q61:AL61)=0,"",COUNTA(Février!Q61:AL61))</f>
        <v/>
      </c>
      <c r="O56" s="135" t="str">
        <f>IF(COUNTA(Mars!Q61:AM61)=0,"",COUNTA(Mars!Q61:AM61))</f>
        <v/>
      </c>
      <c r="P56" s="135" t="str">
        <f>IF(COUNTA(Avril!Q61:AM61)=0,"",COUNTA(Avril!Q61:AM61))</f>
        <v/>
      </c>
      <c r="Q56" s="135" t="str">
        <f>IF(COUNTA(Mai!Q61:AM61)=0,"",COUNTA(Mai!Q61:AM61))</f>
        <v/>
      </c>
      <c r="R56" s="135" t="str">
        <f>IF(COUNTA(Juin!Q61:AM61)=0,"",COUNTA(Juin!Q61:AM61))</f>
        <v/>
      </c>
    </row>
    <row r="57" spans="5:18" ht="15" customHeight="1" x14ac:dyDescent="0.25">
      <c r="E57" s="135" t="str">
        <f>IF(F57="","",LOOKUP(9^9,$E$3:E56)+1)</f>
        <v/>
      </c>
      <c r="F57" s="97"/>
      <c r="G57" s="97"/>
      <c r="H57" s="137"/>
      <c r="I57" s="153"/>
      <c r="J57" s="160" t="str">
        <f>IF(COUNTA(Octobre!Q62:AM62)=0,"",COUNTA(Octobre!Q62:AM62))</f>
        <v/>
      </c>
      <c r="K57" s="160" t="str">
        <f>IF(COUNTA(Novembre!Q62:AL62)=0,"",COUNTA(Novembre!Q62:AL62))</f>
        <v/>
      </c>
      <c r="L57" s="160" t="str">
        <f>IF(COUNTA(Décembre!Q62:AM62)=0,"",COUNTA(Décembre!Q62:AM62))</f>
        <v/>
      </c>
      <c r="M57" s="160" t="str">
        <f>IF(COUNTA(Janvier!Q62:AM62)=0,"",COUNTA(Janvier!Q62:AM62))</f>
        <v/>
      </c>
      <c r="N57" s="160" t="str">
        <f>IF(COUNTA(Février!Q62:AL62)=0,"",COUNTA(Février!Q62:AL62))</f>
        <v/>
      </c>
      <c r="O57" s="160" t="str">
        <f>IF(COUNTA(Mars!Q62:AM62)=0,"",COUNTA(Mars!Q62:AM62))</f>
        <v/>
      </c>
      <c r="P57" s="160" t="str">
        <f>IF(COUNTA(Avril!Q62:AM62)=0,"",COUNTA(Avril!Q62:AM62))</f>
        <v/>
      </c>
      <c r="Q57" s="160" t="str">
        <f>IF(COUNTA(Mai!Q62:AM62)=0,"",COUNTA(Mai!Q62:AM62))</f>
        <v/>
      </c>
      <c r="R57" s="160" t="str">
        <f>IF(COUNTA(Juin!Q62:AM62)=0,"",COUNTA(Juin!Q62:AM62))</f>
        <v/>
      </c>
    </row>
    <row r="58" spans="5:18" ht="15" customHeight="1" x14ac:dyDescent="0.25">
      <c r="E58" s="135" t="str">
        <f>IF(F58="","",LOOKUP(9^9,$E$3:E57)+1)</f>
        <v/>
      </c>
      <c r="F58" s="98"/>
      <c r="G58" s="98"/>
      <c r="H58" s="137"/>
      <c r="I58" s="153"/>
      <c r="J58" s="135" t="str">
        <f>IF(COUNTA(Octobre!Q63:AM63)=0,"",COUNTA(Octobre!Q63:AM63))</f>
        <v/>
      </c>
      <c r="K58" s="135" t="str">
        <f>IF(COUNTA(Novembre!Q63:AL63)=0,"",COUNTA(Novembre!Q63:AL63))</f>
        <v/>
      </c>
      <c r="L58" s="135" t="str">
        <f>IF(COUNTA(Décembre!Q63:AM63)=0,"",COUNTA(Décembre!Q63:AM63))</f>
        <v/>
      </c>
      <c r="M58" s="135" t="str">
        <f>IF(COUNTA(Janvier!Q63:AM63)=0,"",COUNTA(Janvier!Q63:AM63))</f>
        <v/>
      </c>
      <c r="N58" s="135" t="str">
        <f>IF(COUNTA(Février!Q63:AL63)=0,"",COUNTA(Février!Q63:AL63))</f>
        <v/>
      </c>
      <c r="O58" s="135" t="str">
        <f>IF(COUNTA(Mars!Q63:AM63)=0,"",COUNTA(Mars!Q63:AM63))</f>
        <v/>
      </c>
      <c r="P58" s="135" t="str">
        <f>IF(COUNTA(Avril!Q63:AM63)=0,"",COUNTA(Avril!Q63:AM63))</f>
        <v/>
      </c>
      <c r="Q58" s="135" t="str">
        <f>IF(COUNTA(Mai!Q63:AM63)=0,"",COUNTA(Mai!Q63:AM63))</f>
        <v/>
      </c>
      <c r="R58" s="135" t="str">
        <f>IF(COUNTA(Juin!Q63:AM63)=0,"",COUNTA(Juin!Q63:AM63))</f>
        <v/>
      </c>
    </row>
    <row r="59" spans="5:18" ht="15" customHeight="1" x14ac:dyDescent="0.25">
      <c r="E59" s="135" t="str">
        <f>IF(F59="","",LOOKUP(9^9,$E$3:E58)+1)</f>
        <v/>
      </c>
      <c r="F59" s="97"/>
      <c r="G59" s="97"/>
      <c r="H59" s="137"/>
      <c r="I59" s="153"/>
      <c r="J59" s="160" t="str">
        <f>IF(COUNTA(Octobre!Q64:AM64)=0,"",COUNTA(Octobre!Q64:AM64))</f>
        <v/>
      </c>
      <c r="K59" s="160" t="str">
        <f>IF(COUNTA(Novembre!Q64:AL64)=0,"",COUNTA(Novembre!Q64:AL64))</f>
        <v/>
      </c>
      <c r="L59" s="160" t="str">
        <f>IF(COUNTA(Décembre!Q64:AM64)=0,"",COUNTA(Décembre!Q64:AM64))</f>
        <v/>
      </c>
      <c r="M59" s="160" t="str">
        <f>IF(COUNTA(Janvier!Q64:AM64)=0,"",COUNTA(Janvier!Q64:AM64))</f>
        <v/>
      </c>
      <c r="N59" s="160" t="str">
        <f>IF(COUNTA(Février!Q64:AL64)=0,"",COUNTA(Février!Q64:AL64))</f>
        <v/>
      </c>
      <c r="O59" s="160" t="str">
        <f>IF(COUNTA(Mars!Q64:AM64)=0,"",COUNTA(Mars!Q64:AM64))</f>
        <v/>
      </c>
      <c r="P59" s="160" t="str">
        <f>IF(COUNTA(Avril!Q64:AM64)=0,"",COUNTA(Avril!Q64:AM64))</f>
        <v/>
      </c>
      <c r="Q59" s="160" t="str">
        <f>IF(COUNTA(Mai!Q64:AM64)=0,"",COUNTA(Mai!Q64:AM64))</f>
        <v/>
      </c>
      <c r="R59" s="160" t="str">
        <f>IF(COUNTA(Juin!Q64:AM64)=0,"",COUNTA(Juin!Q64:AM64))</f>
        <v/>
      </c>
    </row>
    <row r="60" spans="5:18" ht="15" customHeight="1" x14ac:dyDescent="0.25">
      <c r="E60" s="135" t="str">
        <f>IF(F60="","",LOOKUP(9^9,$E$3:E59)+1)</f>
        <v/>
      </c>
      <c r="F60" s="98"/>
      <c r="G60" s="98"/>
      <c r="H60" s="137"/>
      <c r="I60" s="153"/>
      <c r="J60" s="135" t="str">
        <f>IF(COUNTA(Octobre!Q65:AM65)=0,"",COUNTA(Octobre!Q65:AM65))</f>
        <v/>
      </c>
      <c r="K60" s="135" t="str">
        <f>IF(COUNTA(Novembre!Q65:AL65)=0,"",COUNTA(Novembre!Q65:AL65))</f>
        <v/>
      </c>
      <c r="L60" s="135" t="str">
        <f>IF(COUNTA(Décembre!Q65:AM65)=0,"",COUNTA(Décembre!Q65:AM65))</f>
        <v/>
      </c>
      <c r="M60" s="135" t="str">
        <f>IF(COUNTA(Janvier!Q65:AM65)=0,"",COUNTA(Janvier!Q65:AM65))</f>
        <v/>
      </c>
      <c r="N60" s="135" t="str">
        <f>IF(COUNTA(Février!Q65:AL65)=0,"",COUNTA(Février!Q65:AL65))</f>
        <v/>
      </c>
      <c r="O60" s="135" t="str">
        <f>IF(COUNTA(Mars!Q65:AM65)=0,"",COUNTA(Mars!Q65:AM65))</f>
        <v/>
      </c>
      <c r="P60" s="135" t="str">
        <f>IF(COUNTA(Avril!Q65:AM65)=0,"",COUNTA(Avril!Q65:AM65))</f>
        <v/>
      </c>
      <c r="Q60" s="135" t="str">
        <f>IF(COUNTA(Mai!Q65:AM65)=0,"",COUNTA(Mai!Q65:AM65))</f>
        <v/>
      </c>
      <c r="R60" s="135" t="str">
        <f>IF(COUNTA(Juin!Q65:AM65)=0,"",COUNTA(Juin!Q65:AM65))</f>
        <v/>
      </c>
    </row>
    <row r="61" spans="5:18" ht="15" customHeight="1" x14ac:dyDescent="0.25">
      <c r="E61" s="135" t="str">
        <f>IF(F61="","",LOOKUP(9^9,$E$3:E60)+1)</f>
        <v/>
      </c>
      <c r="F61" s="97"/>
      <c r="G61" s="97"/>
      <c r="H61" s="137"/>
      <c r="I61" s="153"/>
      <c r="J61" s="160" t="str">
        <f>IF(COUNTA(Octobre!Q66:AM66)=0,"",COUNTA(Octobre!Q66:AM66))</f>
        <v/>
      </c>
      <c r="K61" s="160" t="str">
        <f>IF(COUNTA(Novembre!Q66:AL66)=0,"",COUNTA(Novembre!Q66:AL66))</f>
        <v/>
      </c>
      <c r="L61" s="160" t="str">
        <f>IF(COUNTA(Décembre!Q66:AM66)=0,"",COUNTA(Décembre!Q66:AM66))</f>
        <v/>
      </c>
      <c r="M61" s="160" t="str">
        <f>IF(COUNTA(Janvier!Q66:AM66)=0,"",COUNTA(Janvier!Q66:AM66))</f>
        <v/>
      </c>
      <c r="N61" s="160" t="str">
        <f>IF(COUNTA(Février!Q66:AL66)=0,"",COUNTA(Février!Q66:AL66))</f>
        <v/>
      </c>
      <c r="O61" s="160" t="str">
        <f>IF(COUNTA(Mars!Q66:AM66)=0,"",COUNTA(Mars!Q66:AM66))</f>
        <v/>
      </c>
      <c r="P61" s="160" t="str">
        <f>IF(COUNTA(Avril!Q66:AM66)=0,"",COUNTA(Avril!Q66:AM66))</f>
        <v/>
      </c>
      <c r="Q61" s="160" t="str">
        <f>IF(COUNTA(Mai!Q66:AM66)=0,"",COUNTA(Mai!Q66:AM66))</f>
        <v/>
      </c>
      <c r="R61" s="160" t="str">
        <f>IF(COUNTA(Juin!Q66:AM66)=0,"",COUNTA(Juin!Q66:AM66))</f>
        <v/>
      </c>
    </row>
    <row r="62" spans="5:18" ht="15" customHeight="1" x14ac:dyDescent="0.25">
      <c r="E62" s="135" t="str">
        <f>IF(F62="","",LOOKUP(9^9,$E$3:E61)+1)</f>
        <v/>
      </c>
      <c r="F62" s="98"/>
      <c r="G62" s="98"/>
      <c r="H62" s="137"/>
      <c r="I62" s="153"/>
      <c r="J62" s="135" t="str">
        <f>IF(COUNTA(Octobre!Q67:AM67)=0,"",COUNTA(Octobre!Q67:AM67))</f>
        <v/>
      </c>
      <c r="K62" s="135" t="str">
        <f>IF(COUNTA(Novembre!Q67:AL67)=0,"",COUNTA(Novembre!Q67:AL67))</f>
        <v/>
      </c>
      <c r="L62" s="135" t="str">
        <f>IF(COUNTA(Décembre!Q67:AM67)=0,"",COUNTA(Décembre!Q67:AM67))</f>
        <v/>
      </c>
      <c r="M62" s="135" t="str">
        <f>IF(COUNTA(Janvier!Q67:AM67)=0,"",COUNTA(Janvier!Q67:AM67))</f>
        <v/>
      </c>
      <c r="N62" s="135" t="str">
        <f>IF(COUNTA(Février!Q67:AL67)=0,"",COUNTA(Février!Q67:AL67))</f>
        <v/>
      </c>
      <c r="O62" s="135" t="str">
        <f>IF(COUNTA(Mars!Q67:AM67)=0,"",COUNTA(Mars!Q67:AM67))</f>
        <v/>
      </c>
      <c r="P62" s="135" t="str">
        <f>IF(COUNTA(Avril!Q67:AM67)=0,"",COUNTA(Avril!Q67:AM67))</f>
        <v/>
      </c>
      <c r="Q62" s="135" t="str">
        <f>IF(COUNTA(Mai!Q67:AM67)=0,"",COUNTA(Mai!Q67:AM67))</f>
        <v/>
      </c>
      <c r="R62" s="135" t="str">
        <f>IF(COUNTA(Juin!Q67:AM67)=0,"",COUNTA(Juin!Q67:AM67))</f>
        <v/>
      </c>
    </row>
    <row r="63" spans="5:18" ht="15" customHeight="1" x14ac:dyDescent="0.25">
      <c r="E63" s="135" t="str">
        <f>IF(F63="","",LOOKUP(9^9,$E$3:E62)+1)</f>
        <v/>
      </c>
      <c r="F63" s="97"/>
      <c r="G63" s="97"/>
      <c r="H63" s="137"/>
      <c r="I63" s="153"/>
      <c r="J63" s="160" t="str">
        <f>IF(COUNTA(Octobre!Q68:AM68)=0,"",COUNTA(Octobre!Q68:AM68))</f>
        <v/>
      </c>
      <c r="K63" s="160" t="str">
        <f>IF(COUNTA(Novembre!Q68:AL68)=0,"",COUNTA(Novembre!Q68:AL68))</f>
        <v/>
      </c>
      <c r="L63" s="160" t="str">
        <f>IF(COUNTA(Décembre!Q68:AM68)=0,"",COUNTA(Décembre!Q68:AM68))</f>
        <v/>
      </c>
      <c r="M63" s="160" t="str">
        <f>IF(COUNTA(Janvier!Q68:AM68)=0,"",COUNTA(Janvier!Q68:AM68))</f>
        <v/>
      </c>
      <c r="N63" s="160" t="str">
        <f>IF(COUNTA(Février!Q68:AL68)=0,"",COUNTA(Février!Q68:AL68))</f>
        <v/>
      </c>
      <c r="O63" s="160" t="str">
        <f>IF(COUNTA(Mars!Q68:AM68)=0,"",COUNTA(Mars!Q68:AM68))</f>
        <v/>
      </c>
      <c r="P63" s="160" t="str">
        <f>IF(COUNTA(Avril!Q68:AM68)=0,"",COUNTA(Avril!Q68:AM68))</f>
        <v/>
      </c>
      <c r="Q63" s="160" t="str">
        <f>IF(COUNTA(Mai!Q68:AM68)=0,"",COUNTA(Mai!Q68:AM68))</f>
        <v/>
      </c>
      <c r="R63" s="160" t="str">
        <f>IF(COUNTA(Juin!Q68:AM68)=0,"",COUNTA(Juin!Q68:AM68))</f>
        <v/>
      </c>
    </row>
    <row r="64" spans="5:18" ht="15" customHeight="1" x14ac:dyDescent="0.25">
      <c r="E64" s="135" t="str">
        <f>IF(F64="","",LOOKUP(9^9,$E$3:E63)+1)</f>
        <v/>
      </c>
      <c r="F64" s="98"/>
      <c r="G64" s="98"/>
      <c r="H64" s="137"/>
      <c r="I64" s="153"/>
      <c r="J64" s="135" t="str">
        <f>IF(COUNTA(Octobre!Q69:AM69)=0,"",COUNTA(Octobre!Q69:AM69))</f>
        <v/>
      </c>
      <c r="K64" s="135" t="str">
        <f>IF(COUNTA(Novembre!Q69:AL69)=0,"",COUNTA(Novembre!Q69:AL69))</f>
        <v/>
      </c>
      <c r="L64" s="135" t="str">
        <f>IF(COUNTA(Décembre!Q69:AM69)=0,"",COUNTA(Décembre!Q69:AM69))</f>
        <v/>
      </c>
      <c r="M64" s="135" t="str">
        <f>IF(COUNTA(Janvier!Q69:AM69)=0,"",COUNTA(Janvier!Q69:AM69))</f>
        <v/>
      </c>
      <c r="N64" s="135" t="str">
        <f>IF(COUNTA(Février!Q69:AL69)=0,"",COUNTA(Février!Q69:AL69))</f>
        <v/>
      </c>
      <c r="O64" s="135" t="str">
        <f>IF(COUNTA(Mars!Q69:AM69)=0,"",COUNTA(Mars!Q69:AM69))</f>
        <v/>
      </c>
      <c r="P64" s="135" t="str">
        <f>IF(COUNTA(Avril!Q69:AM69)=0,"",COUNTA(Avril!Q69:AM69))</f>
        <v/>
      </c>
      <c r="Q64" s="135" t="str">
        <f>IF(COUNTA(Mai!Q69:AM69)=0,"",COUNTA(Mai!Q69:AM69))</f>
        <v/>
      </c>
      <c r="R64" s="135" t="str">
        <f>IF(COUNTA(Juin!Q69:AM69)=0,"",COUNTA(Juin!Q69:AM69))</f>
        <v/>
      </c>
    </row>
    <row r="65" spans="5:18" ht="15" customHeight="1" x14ac:dyDescent="0.25">
      <c r="E65" s="135" t="str">
        <f>IF(F65="","",LOOKUP(9^9,$E$3:E64)+1)</f>
        <v/>
      </c>
      <c r="F65" s="97"/>
      <c r="G65" s="97"/>
      <c r="H65" s="137"/>
      <c r="I65" s="153"/>
      <c r="J65" s="160" t="str">
        <f>IF(COUNTA(Octobre!Q70:AM70)=0,"",COUNTA(Octobre!Q70:AM70))</f>
        <v/>
      </c>
      <c r="K65" s="160" t="str">
        <f>IF(COUNTA(Novembre!Q70:AL70)=0,"",COUNTA(Novembre!Q70:AL70))</f>
        <v/>
      </c>
      <c r="L65" s="160" t="str">
        <f>IF(COUNTA(Décembre!Q70:AM70)=0,"",COUNTA(Décembre!Q70:AM70))</f>
        <v/>
      </c>
      <c r="M65" s="160" t="str">
        <f>IF(COUNTA(Janvier!Q70:AM70)=0,"",COUNTA(Janvier!Q70:AM70))</f>
        <v/>
      </c>
      <c r="N65" s="160" t="str">
        <f>IF(COUNTA(Février!Q70:AL70)=0,"",COUNTA(Février!Q70:AL70))</f>
        <v/>
      </c>
      <c r="O65" s="160" t="str">
        <f>IF(COUNTA(Mars!Q70:AM70)=0,"",COUNTA(Mars!Q70:AM70))</f>
        <v/>
      </c>
      <c r="P65" s="160" t="str">
        <f>IF(COUNTA(Avril!Q70:AM70)=0,"",COUNTA(Avril!Q70:AM70))</f>
        <v/>
      </c>
      <c r="Q65" s="160" t="str">
        <f>IF(COUNTA(Mai!Q70:AM70)=0,"",COUNTA(Mai!Q70:AM70))</f>
        <v/>
      </c>
      <c r="R65" s="160" t="str">
        <f>IF(COUNTA(Juin!Q70:AM70)=0,"",COUNTA(Juin!Q70:AM70))</f>
        <v/>
      </c>
    </row>
    <row r="66" spans="5:18" ht="15" customHeight="1" x14ac:dyDescent="0.25">
      <c r="E66" s="135" t="str">
        <f>IF(F66="","",LOOKUP(9^9,$E$3:E65)+1)</f>
        <v/>
      </c>
      <c r="F66" s="98"/>
      <c r="G66" s="98"/>
      <c r="H66" s="137"/>
      <c r="I66" s="153"/>
      <c r="J66" s="135" t="str">
        <f>IF(COUNTA(Octobre!Q71:AM71)=0,"",COUNTA(Octobre!Q71:AM71))</f>
        <v/>
      </c>
      <c r="K66" s="135" t="str">
        <f>IF(COUNTA(Novembre!Q71:AL71)=0,"",COUNTA(Novembre!Q71:AL71))</f>
        <v/>
      </c>
      <c r="L66" s="135" t="str">
        <f>IF(COUNTA(Décembre!Q71:AM71)=0,"",COUNTA(Décembre!Q71:AM71))</f>
        <v/>
      </c>
      <c r="M66" s="135" t="str">
        <f>IF(COUNTA(Janvier!Q71:AM71)=0,"",COUNTA(Janvier!Q71:AM71))</f>
        <v/>
      </c>
      <c r="N66" s="135" t="str">
        <f>IF(COUNTA(Février!Q71:AL71)=0,"",COUNTA(Février!Q71:AL71))</f>
        <v/>
      </c>
      <c r="O66" s="135" t="str">
        <f>IF(COUNTA(Mars!Q71:AM71)=0,"",COUNTA(Mars!Q71:AM71))</f>
        <v/>
      </c>
      <c r="P66" s="135" t="str">
        <f>IF(COUNTA(Avril!Q71:AM71)=0,"",COUNTA(Avril!Q71:AM71))</f>
        <v/>
      </c>
      <c r="Q66" s="135" t="str">
        <f>IF(COUNTA(Mai!Q71:AM71)=0,"",COUNTA(Mai!Q71:AM71))</f>
        <v/>
      </c>
      <c r="R66" s="135" t="str">
        <f>IF(COUNTA(Juin!Q71:AM71)=0,"",COUNTA(Juin!Q71:AM71))</f>
        <v/>
      </c>
    </row>
    <row r="67" spans="5:18" ht="15" customHeight="1" x14ac:dyDescent="0.25">
      <c r="E67" s="135" t="str">
        <f>IF(F67="","",LOOKUP(9^9,$E$3:E66)+1)</f>
        <v/>
      </c>
      <c r="F67" s="97"/>
      <c r="G67" s="97"/>
      <c r="H67" s="137"/>
      <c r="I67" s="153"/>
      <c r="J67" s="160" t="str">
        <f>IF(COUNTA(Octobre!Q72:AM72)=0,"",COUNTA(Octobre!Q72:AM72))</f>
        <v/>
      </c>
      <c r="K67" s="160" t="str">
        <f>IF(COUNTA(Novembre!Q72:AL72)=0,"",COUNTA(Novembre!Q72:AL72))</f>
        <v/>
      </c>
      <c r="L67" s="160" t="str">
        <f>IF(COUNTA(Décembre!Q72:AM72)=0,"",COUNTA(Décembre!Q72:AM72))</f>
        <v/>
      </c>
      <c r="M67" s="160" t="str">
        <f>IF(COUNTA(Janvier!Q72:AM72)=0,"",COUNTA(Janvier!Q72:AM72))</f>
        <v/>
      </c>
      <c r="N67" s="160" t="str">
        <f>IF(COUNTA(Février!Q72:AL72)=0,"",COUNTA(Février!Q72:AL72))</f>
        <v/>
      </c>
      <c r="O67" s="160" t="str">
        <f>IF(COUNTA(Mars!Q72:AM72)=0,"",COUNTA(Mars!Q72:AM72))</f>
        <v/>
      </c>
      <c r="P67" s="160" t="str">
        <f>IF(COUNTA(Avril!Q72:AM72)=0,"",COUNTA(Avril!Q72:AM72))</f>
        <v/>
      </c>
      <c r="Q67" s="160" t="str">
        <f>IF(COUNTA(Mai!Q72:AM72)=0,"",COUNTA(Mai!Q72:AM72))</f>
        <v/>
      </c>
      <c r="R67" s="160" t="str">
        <f>IF(COUNTA(Juin!Q72:AM72)=0,"",COUNTA(Juin!Q72:AM72))</f>
        <v/>
      </c>
    </row>
    <row r="68" spans="5:18" ht="15" customHeight="1" x14ac:dyDescent="0.25">
      <c r="E68" s="135" t="str">
        <f>IF(F68="","",LOOKUP(9^9,$E$3:E67)+1)</f>
        <v/>
      </c>
      <c r="F68" s="98"/>
      <c r="G68" s="98"/>
      <c r="H68" s="137"/>
      <c r="I68" s="153"/>
      <c r="J68" s="135" t="str">
        <f>IF(COUNTA(Octobre!Q73:AM73)=0,"",COUNTA(Octobre!Q73:AM73))</f>
        <v/>
      </c>
      <c r="K68" s="135" t="str">
        <f>IF(COUNTA(Novembre!Q73:AL73)=0,"",COUNTA(Novembre!Q73:AL73))</f>
        <v/>
      </c>
      <c r="L68" s="135" t="str">
        <f>IF(COUNTA(Décembre!Q73:AM73)=0,"",COUNTA(Décembre!Q73:AM73))</f>
        <v/>
      </c>
      <c r="M68" s="135" t="str">
        <f>IF(COUNTA(Janvier!Q73:AM73)=0,"",COUNTA(Janvier!Q73:AM73))</f>
        <v/>
      </c>
      <c r="N68" s="135" t="str">
        <f>IF(COUNTA(Février!Q73:AL73)=0,"",COUNTA(Février!Q73:AL73))</f>
        <v/>
      </c>
      <c r="O68" s="135" t="str">
        <f>IF(COUNTA(Mars!Q73:AM73)=0,"",COUNTA(Mars!Q73:AM73))</f>
        <v/>
      </c>
      <c r="P68" s="135" t="str">
        <f>IF(COUNTA(Avril!Q73:AM73)=0,"",COUNTA(Avril!Q73:AM73))</f>
        <v/>
      </c>
      <c r="Q68" s="135" t="str">
        <f>IF(COUNTA(Mai!Q73:AM73)=0,"",COUNTA(Mai!Q73:AM73))</f>
        <v/>
      </c>
      <c r="R68" s="135" t="str">
        <f>IF(COUNTA(Juin!Q73:AM73)=0,"",COUNTA(Juin!Q73:AM73))</f>
        <v/>
      </c>
    </row>
    <row r="69" spans="5:18" ht="15" customHeight="1" x14ac:dyDescent="0.25">
      <c r="E69" s="135" t="str">
        <f>IF(F69="","",LOOKUP(9^9,$E$3:E68)+1)</f>
        <v/>
      </c>
      <c r="F69" s="97"/>
      <c r="G69" s="97"/>
      <c r="H69" s="137"/>
      <c r="I69" s="153"/>
      <c r="J69" s="160" t="str">
        <f>IF(COUNTA(Octobre!Q74:AM74)=0,"",COUNTA(Octobre!Q74:AM74))</f>
        <v/>
      </c>
      <c r="K69" s="160" t="str">
        <f>IF(COUNTA(Novembre!Q74:AL74)=0,"",COUNTA(Novembre!Q74:AL74))</f>
        <v/>
      </c>
      <c r="L69" s="160" t="str">
        <f>IF(COUNTA(Décembre!Q74:AM74)=0,"",COUNTA(Décembre!Q74:AM74))</f>
        <v/>
      </c>
      <c r="M69" s="160" t="str">
        <f>IF(COUNTA(Janvier!Q74:AM74)=0,"",COUNTA(Janvier!Q74:AM74))</f>
        <v/>
      </c>
      <c r="N69" s="160" t="str">
        <f>IF(COUNTA(Février!Q74:AL74)=0,"",COUNTA(Février!Q74:AL74))</f>
        <v/>
      </c>
      <c r="O69" s="160" t="str">
        <f>IF(COUNTA(Mars!Q74:AM74)=0,"",COUNTA(Mars!Q74:AM74))</f>
        <v/>
      </c>
      <c r="P69" s="160" t="str">
        <f>IF(COUNTA(Avril!Q74:AM74)=0,"",COUNTA(Avril!Q74:AM74))</f>
        <v/>
      </c>
      <c r="Q69" s="160" t="str">
        <f>IF(COUNTA(Mai!Q74:AM74)=0,"",COUNTA(Mai!Q74:AM74))</f>
        <v/>
      </c>
      <c r="R69" s="160" t="str">
        <f>IF(COUNTA(Juin!Q74:AM74)=0,"",COUNTA(Juin!Q74:AM74))</f>
        <v/>
      </c>
    </row>
    <row r="70" spans="5:18" ht="15" customHeight="1" x14ac:dyDescent="0.25">
      <c r="E70" s="135" t="str">
        <f>IF(F70="","",LOOKUP(9^9,$E$3:E69)+1)</f>
        <v/>
      </c>
      <c r="F70" s="98"/>
      <c r="G70" s="98"/>
      <c r="H70" s="137"/>
      <c r="I70" s="153"/>
      <c r="J70" s="135" t="str">
        <f>IF(COUNTA(Octobre!Q75:AM75)=0,"",COUNTA(Octobre!Q75:AM75))</f>
        <v/>
      </c>
      <c r="K70" s="135" t="str">
        <f>IF(COUNTA(Novembre!Q75:AL75)=0,"",COUNTA(Novembre!Q75:AL75))</f>
        <v/>
      </c>
      <c r="L70" s="135" t="str">
        <f>IF(COUNTA(Décembre!Q75:AM75)=0,"",COUNTA(Décembre!Q75:AM75))</f>
        <v/>
      </c>
      <c r="M70" s="135" t="str">
        <f>IF(COUNTA(Janvier!Q75:AM75)=0,"",COUNTA(Janvier!Q75:AM75))</f>
        <v/>
      </c>
      <c r="N70" s="135" t="str">
        <f>IF(COUNTA(Février!Q75:AL75)=0,"",COUNTA(Février!Q75:AL75))</f>
        <v/>
      </c>
      <c r="O70" s="135" t="str">
        <f>IF(COUNTA(Mars!Q75:AM75)=0,"",COUNTA(Mars!Q75:AM75))</f>
        <v/>
      </c>
      <c r="P70" s="135" t="str">
        <f>IF(COUNTA(Avril!Q75:AM75)=0,"",COUNTA(Avril!Q75:AM75))</f>
        <v/>
      </c>
      <c r="Q70" s="135" t="str">
        <f>IF(COUNTA(Mai!Q75:AM75)=0,"",COUNTA(Mai!Q75:AM75))</f>
        <v/>
      </c>
      <c r="R70" s="135" t="str">
        <f>IF(COUNTA(Juin!Q75:AM75)=0,"",COUNTA(Juin!Q75:AM75))</f>
        <v/>
      </c>
    </row>
    <row r="71" spans="5:18" ht="15" customHeight="1" x14ac:dyDescent="0.25">
      <c r="E71" s="135" t="str">
        <f>IF(F71="","",LOOKUP(9^9,$E$3:E70)+1)</f>
        <v/>
      </c>
      <c r="F71" s="97"/>
      <c r="G71" s="97"/>
      <c r="H71" s="137"/>
      <c r="I71" s="153"/>
      <c r="J71" s="160" t="str">
        <f>IF(COUNTA(Octobre!Q76:AM76)=0,"",COUNTA(Octobre!Q76:AM76))</f>
        <v/>
      </c>
      <c r="K71" s="160" t="str">
        <f>IF(COUNTA(Novembre!Q76:AL76)=0,"",COUNTA(Novembre!Q76:AL76))</f>
        <v/>
      </c>
      <c r="L71" s="160" t="str">
        <f>IF(COUNTA(Décembre!Q76:AM76)=0,"",COUNTA(Décembre!Q76:AM76))</f>
        <v/>
      </c>
      <c r="M71" s="160" t="str">
        <f>IF(COUNTA(Janvier!Q76:AM76)=0,"",COUNTA(Janvier!Q76:AM76))</f>
        <v/>
      </c>
      <c r="N71" s="160" t="str">
        <f>IF(COUNTA(Février!Q76:AL76)=0,"",COUNTA(Février!Q76:AL76))</f>
        <v/>
      </c>
      <c r="O71" s="160" t="str">
        <f>IF(COUNTA(Mars!Q76:AM76)=0,"",COUNTA(Mars!Q76:AM76))</f>
        <v/>
      </c>
      <c r="P71" s="160" t="str">
        <f>IF(COUNTA(Avril!Q76:AM76)=0,"",COUNTA(Avril!Q76:AM76))</f>
        <v/>
      </c>
      <c r="Q71" s="160" t="str">
        <f>IF(COUNTA(Mai!Q76:AM76)=0,"",COUNTA(Mai!Q76:AM76))</f>
        <v/>
      </c>
      <c r="R71" s="160" t="str">
        <f>IF(COUNTA(Juin!Q76:AM76)=0,"",COUNTA(Juin!Q76:AM76))</f>
        <v/>
      </c>
    </row>
    <row r="72" spans="5:18" ht="15" customHeight="1" x14ac:dyDescent="0.25">
      <c r="E72" s="135" t="str">
        <f>IF(F72="","",LOOKUP(9^9,$E$3:E71)+1)</f>
        <v/>
      </c>
      <c r="F72" s="98"/>
      <c r="G72" s="98"/>
      <c r="H72" s="137"/>
      <c r="I72" s="153"/>
      <c r="J72" s="135" t="str">
        <f>IF(COUNTA(Octobre!Q77:AM77)=0,"",COUNTA(Octobre!Q77:AM77))</f>
        <v/>
      </c>
      <c r="K72" s="135" t="str">
        <f>IF(COUNTA(Novembre!Q77:AL77)=0,"",COUNTA(Novembre!Q77:AL77))</f>
        <v/>
      </c>
      <c r="L72" s="135" t="str">
        <f>IF(COUNTA(Décembre!Q77:AM77)=0,"",COUNTA(Décembre!Q77:AM77))</f>
        <v/>
      </c>
      <c r="M72" s="135" t="str">
        <f>IF(COUNTA(Janvier!Q77:AM77)=0,"",COUNTA(Janvier!Q77:AM77))</f>
        <v/>
      </c>
      <c r="N72" s="135" t="str">
        <f>IF(COUNTA(Février!Q77:AL77)=0,"",COUNTA(Février!Q77:AL77))</f>
        <v/>
      </c>
      <c r="O72" s="135" t="str">
        <f>IF(COUNTA(Mars!Q77:AM77)=0,"",COUNTA(Mars!Q77:AM77))</f>
        <v/>
      </c>
      <c r="P72" s="135" t="str">
        <f>IF(COUNTA(Avril!Q77:AM77)=0,"",COUNTA(Avril!Q77:AM77))</f>
        <v/>
      </c>
      <c r="Q72" s="135" t="str">
        <f>IF(COUNTA(Mai!Q77:AM77)=0,"",COUNTA(Mai!Q77:AM77))</f>
        <v/>
      </c>
      <c r="R72" s="135" t="str">
        <f>IF(COUNTA(Juin!Q77:AM77)=0,"",COUNTA(Juin!Q77:AM77))</f>
        <v/>
      </c>
    </row>
    <row r="73" spans="5:18" ht="15" customHeight="1" x14ac:dyDescent="0.25">
      <c r="E73" s="135" t="str">
        <f>IF(F73="","",LOOKUP(9^9,$E$3:E72)+1)</f>
        <v/>
      </c>
      <c r="F73" s="97"/>
      <c r="G73" s="97"/>
      <c r="H73" s="137"/>
      <c r="I73" s="153"/>
      <c r="J73" s="160" t="str">
        <f>IF(COUNTA(Octobre!Q78:AM78)=0,"",COUNTA(Octobre!Q78:AM78))</f>
        <v/>
      </c>
      <c r="K73" s="160" t="str">
        <f>IF(COUNTA(Novembre!Q78:AL78)=0,"",COUNTA(Novembre!Q78:AL78))</f>
        <v/>
      </c>
      <c r="L73" s="160" t="str">
        <f>IF(COUNTA(Décembre!Q78:AM78)=0,"",COUNTA(Décembre!Q78:AM78))</f>
        <v/>
      </c>
      <c r="M73" s="160" t="str">
        <f>IF(COUNTA(Janvier!Q78:AM78)=0,"",COUNTA(Janvier!Q78:AM78))</f>
        <v/>
      </c>
      <c r="N73" s="160" t="str">
        <f>IF(COUNTA(Février!Q78:AL78)=0,"",COUNTA(Février!Q78:AL78))</f>
        <v/>
      </c>
      <c r="O73" s="160" t="str">
        <f>IF(COUNTA(Mars!Q78:AM78)=0,"",COUNTA(Mars!Q78:AM78))</f>
        <v/>
      </c>
      <c r="P73" s="160" t="str">
        <f>IF(COUNTA(Avril!Q78:AM78)=0,"",COUNTA(Avril!Q78:AM78))</f>
        <v/>
      </c>
      <c r="Q73" s="160" t="str">
        <f>IF(COUNTA(Mai!Q78:AM78)=0,"",COUNTA(Mai!Q78:AM78))</f>
        <v/>
      </c>
      <c r="R73" s="160" t="str">
        <f>IF(COUNTA(Juin!Q78:AM78)=0,"",COUNTA(Juin!Q78:AM78))</f>
        <v/>
      </c>
    </row>
    <row r="74" spans="5:18" ht="15" customHeight="1" x14ac:dyDescent="0.25">
      <c r="E74" s="135" t="str">
        <f>IF(F74="","",LOOKUP(9^9,$E$3:E73)+1)</f>
        <v/>
      </c>
      <c r="F74" s="98"/>
      <c r="G74" s="98"/>
      <c r="H74" s="137"/>
      <c r="I74" s="153"/>
      <c r="J74" s="135" t="str">
        <f>IF(COUNTA(Octobre!Q79:AM79)=0,"",COUNTA(Octobre!Q79:AM79))</f>
        <v/>
      </c>
      <c r="K74" s="135" t="str">
        <f>IF(COUNTA(Novembre!Q79:AL79)=0,"",COUNTA(Novembre!Q79:AL79))</f>
        <v/>
      </c>
      <c r="L74" s="135" t="str">
        <f>IF(COUNTA(Décembre!Q79:AM79)=0,"",COUNTA(Décembre!Q79:AM79))</f>
        <v/>
      </c>
      <c r="M74" s="135" t="str">
        <f>IF(COUNTA(Janvier!Q79:AM79)=0,"",COUNTA(Janvier!Q79:AM79))</f>
        <v/>
      </c>
      <c r="N74" s="135" t="str">
        <f>IF(COUNTA(Février!Q79:AL79)=0,"",COUNTA(Février!Q79:AL79))</f>
        <v/>
      </c>
      <c r="O74" s="135" t="str">
        <f>IF(COUNTA(Mars!Q79:AM79)=0,"",COUNTA(Mars!Q79:AM79))</f>
        <v/>
      </c>
      <c r="P74" s="135" t="str">
        <f>IF(COUNTA(Avril!Q79:AM79)=0,"",COUNTA(Avril!Q79:AM79))</f>
        <v/>
      </c>
      <c r="Q74" s="135" t="str">
        <f>IF(COUNTA(Mai!Q79:AM79)=0,"",COUNTA(Mai!Q79:AM79))</f>
        <v/>
      </c>
      <c r="R74" s="135" t="str">
        <f>IF(COUNTA(Juin!Q79:AM79)=0,"",COUNTA(Juin!Q79:AM79))</f>
        <v/>
      </c>
    </row>
    <row r="75" spans="5:18" ht="15" customHeight="1" x14ac:dyDescent="0.25">
      <c r="E75" s="135" t="str">
        <f>IF(F75="","",LOOKUP(9^9,$E$3:E74)+1)</f>
        <v/>
      </c>
      <c r="F75" s="97"/>
      <c r="G75" s="97"/>
      <c r="H75" s="137"/>
      <c r="I75" s="153"/>
      <c r="J75" s="160" t="str">
        <f>IF(COUNTA(Octobre!Q80:AM80)=0,"",COUNTA(Octobre!Q80:AM80))</f>
        <v/>
      </c>
      <c r="K75" s="160" t="str">
        <f>IF(COUNTA(Novembre!Q80:AL80)=0,"",COUNTA(Novembre!Q80:AL80))</f>
        <v/>
      </c>
      <c r="L75" s="160" t="str">
        <f>IF(COUNTA(Décembre!Q80:AM80)=0,"",COUNTA(Décembre!Q80:AM80))</f>
        <v/>
      </c>
      <c r="M75" s="160" t="str">
        <f>IF(COUNTA(Janvier!Q80:AM80)=0,"",COUNTA(Janvier!Q80:AM80))</f>
        <v/>
      </c>
      <c r="N75" s="160" t="str">
        <f>IF(COUNTA(Février!Q80:AL80)=0,"",COUNTA(Février!Q80:AL80))</f>
        <v/>
      </c>
      <c r="O75" s="160" t="str">
        <f>IF(COUNTA(Mars!Q80:AM80)=0,"",COUNTA(Mars!Q80:AM80))</f>
        <v/>
      </c>
      <c r="P75" s="160" t="str">
        <f>IF(COUNTA(Avril!Q80:AM80)=0,"",COUNTA(Avril!Q80:AM80))</f>
        <v/>
      </c>
      <c r="Q75" s="160" t="str">
        <f>IF(COUNTA(Mai!Q80:AM80)=0,"",COUNTA(Mai!Q80:AM80))</f>
        <v/>
      </c>
      <c r="R75" s="160" t="str">
        <f>IF(COUNTA(Juin!Q80:AM80)=0,"",COUNTA(Juin!Q80:AM80))</f>
        <v/>
      </c>
    </row>
    <row r="76" spans="5:18" ht="15" customHeight="1" x14ac:dyDescent="0.25">
      <c r="E76" s="135" t="str">
        <f>IF(F76="","",LOOKUP(9^9,$E$3:E75)+1)</f>
        <v/>
      </c>
      <c r="F76" s="98"/>
      <c r="G76" s="98"/>
      <c r="H76" s="137"/>
      <c r="I76" s="153"/>
      <c r="J76" s="135" t="str">
        <f>IF(COUNTA(Octobre!Q81:AM81)=0,"",COUNTA(Octobre!Q81:AM81))</f>
        <v/>
      </c>
      <c r="K76" s="135" t="str">
        <f>IF(COUNTA(Novembre!Q81:AL81)=0,"",COUNTA(Novembre!Q81:AL81))</f>
        <v/>
      </c>
      <c r="L76" s="135" t="str">
        <f>IF(COUNTA(Décembre!Q81:AM81)=0,"",COUNTA(Décembre!Q81:AM81))</f>
        <v/>
      </c>
      <c r="M76" s="135" t="str">
        <f>IF(COUNTA(Janvier!Q81:AM81)=0,"",COUNTA(Janvier!Q81:AM81))</f>
        <v/>
      </c>
      <c r="N76" s="135" t="str">
        <f>IF(COUNTA(Février!Q81:AL81)=0,"",COUNTA(Février!Q81:AL81))</f>
        <v/>
      </c>
      <c r="O76" s="135" t="str">
        <f>IF(COUNTA(Mars!Q81:AM81)=0,"",COUNTA(Mars!Q81:AM81))</f>
        <v/>
      </c>
      <c r="P76" s="135" t="str">
        <f>IF(COUNTA(Avril!Q81:AM81)=0,"",COUNTA(Avril!Q81:AM81))</f>
        <v/>
      </c>
      <c r="Q76" s="135" t="str">
        <f>IF(COUNTA(Mai!Q81:AM81)=0,"",COUNTA(Mai!Q81:AM81))</f>
        <v/>
      </c>
      <c r="R76" s="135" t="str">
        <f>IF(COUNTA(Juin!Q81:AM81)=0,"",COUNTA(Juin!Q81:AM81))</f>
        <v/>
      </c>
    </row>
    <row r="77" spans="5:18" ht="15" customHeight="1" x14ac:dyDescent="0.25">
      <c r="E77" s="135" t="str">
        <f>IF(F77="","",LOOKUP(9^9,$E$3:E76)+1)</f>
        <v/>
      </c>
      <c r="F77" s="97"/>
      <c r="G77" s="97"/>
      <c r="H77" s="137"/>
      <c r="I77" s="153"/>
      <c r="J77" s="160" t="str">
        <f>IF(COUNTA(Octobre!Q82:AM82)=0,"",COUNTA(Octobre!Q82:AM82))</f>
        <v/>
      </c>
      <c r="K77" s="160" t="str">
        <f>IF(COUNTA(Novembre!Q82:AL82)=0,"",COUNTA(Novembre!Q82:AL82))</f>
        <v/>
      </c>
      <c r="L77" s="160" t="str">
        <f>IF(COUNTA(Décembre!Q82:AM82)=0,"",COUNTA(Décembre!Q82:AM82))</f>
        <v/>
      </c>
      <c r="M77" s="160" t="str">
        <f>IF(COUNTA(Janvier!Q82:AM82)=0,"",COUNTA(Janvier!Q82:AM82))</f>
        <v/>
      </c>
      <c r="N77" s="160" t="str">
        <f>IF(COUNTA(Février!Q82:AL82)=0,"",COUNTA(Février!Q82:AL82))</f>
        <v/>
      </c>
      <c r="O77" s="160" t="str">
        <f>IF(COUNTA(Mars!Q82:AM82)=0,"",COUNTA(Mars!Q82:AM82))</f>
        <v/>
      </c>
      <c r="P77" s="160" t="str">
        <f>IF(COUNTA(Avril!Q82:AM82)=0,"",COUNTA(Avril!Q82:AM82))</f>
        <v/>
      </c>
      <c r="Q77" s="160" t="str">
        <f>IF(COUNTA(Mai!Q82:AM82)=0,"",COUNTA(Mai!Q82:AM82))</f>
        <v/>
      </c>
      <c r="R77" s="160" t="str">
        <f>IF(COUNTA(Juin!Q82:AM82)=0,"",COUNTA(Juin!Q82:AM82))</f>
        <v/>
      </c>
    </row>
    <row r="78" spans="5:18" ht="15" customHeight="1" x14ac:dyDescent="0.25">
      <c r="E78" s="135" t="str">
        <f>IF(F78="","",LOOKUP(9^9,$E$3:E77)+1)</f>
        <v/>
      </c>
      <c r="F78" s="98"/>
      <c r="G78" s="98"/>
      <c r="H78" s="137"/>
      <c r="I78" s="153"/>
      <c r="J78" s="135" t="str">
        <f>IF(COUNTA(Octobre!Q83:AM83)=0,"",COUNTA(Octobre!Q83:AM83))</f>
        <v/>
      </c>
      <c r="K78" s="135" t="str">
        <f>IF(COUNTA(Novembre!Q83:AL83)=0,"",COUNTA(Novembre!Q83:AL83))</f>
        <v/>
      </c>
      <c r="L78" s="135" t="str">
        <f>IF(COUNTA(Décembre!Q83:AM83)=0,"",COUNTA(Décembre!Q83:AM83))</f>
        <v/>
      </c>
      <c r="M78" s="135" t="str">
        <f>IF(COUNTA(Janvier!Q83:AM83)=0,"",COUNTA(Janvier!Q83:AM83))</f>
        <v/>
      </c>
      <c r="N78" s="135" t="str">
        <f>IF(COUNTA(Février!Q83:AL83)=0,"",COUNTA(Février!Q83:AL83))</f>
        <v/>
      </c>
      <c r="O78" s="135" t="str">
        <f>IF(COUNTA(Mars!Q83:AM83)=0,"",COUNTA(Mars!Q83:AM83))</f>
        <v/>
      </c>
      <c r="P78" s="135" t="str">
        <f>IF(COUNTA(Avril!Q83:AM83)=0,"",COUNTA(Avril!Q83:AM83))</f>
        <v/>
      </c>
      <c r="Q78" s="135" t="str">
        <f>IF(COUNTA(Mai!Q83:AM83)=0,"",COUNTA(Mai!Q83:AM83))</f>
        <v/>
      </c>
      <c r="R78" s="135" t="str">
        <f>IF(COUNTA(Juin!Q83:AM83)=0,"",COUNTA(Juin!Q83:AM83))</f>
        <v/>
      </c>
    </row>
    <row r="79" spans="5:18" ht="15" customHeight="1" x14ac:dyDescent="0.25">
      <c r="E79" s="135" t="str">
        <f>IF(F79="","",LOOKUP(9^9,$E$3:E78)+1)</f>
        <v/>
      </c>
      <c r="F79" s="97"/>
      <c r="G79" s="97"/>
      <c r="H79" s="137"/>
      <c r="I79" s="153"/>
      <c r="J79" s="160" t="str">
        <f>IF(COUNTA(Octobre!Q84:AM84)=0,"",COUNTA(Octobre!Q84:AM84))</f>
        <v/>
      </c>
      <c r="K79" s="160" t="str">
        <f>IF(COUNTA(Novembre!Q84:AL84)=0,"",COUNTA(Novembre!Q84:AL84))</f>
        <v/>
      </c>
      <c r="L79" s="160" t="str">
        <f>IF(COUNTA(Décembre!Q84:AM84)=0,"",COUNTA(Décembre!Q84:AM84))</f>
        <v/>
      </c>
      <c r="M79" s="160" t="str">
        <f>IF(COUNTA(Janvier!Q84:AM84)=0,"",COUNTA(Janvier!Q84:AM84))</f>
        <v/>
      </c>
      <c r="N79" s="160" t="str">
        <f>IF(COUNTA(Février!Q84:AL84)=0,"",COUNTA(Février!Q84:AL84))</f>
        <v/>
      </c>
      <c r="O79" s="160" t="str">
        <f>IF(COUNTA(Mars!Q84:AM84)=0,"",COUNTA(Mars!Q84:AM84))</f>
        <v/>
      </c>
      <c r="P79" s="160" t="str">
        <f>IF(COUNTA(Avril!Q84:AM84)=0,"",COUNTA(Avril!Q84:AM84))</f>
        <v/>
      </c>
      <c r="Q79" s="160" t="str">
        <f>IF(COUNTA(Mai!Q84:AM84)=0,"",COUNTA(Mai!Q84:AM84))</f>
        <v/>
      </c>
      <c r="R79" s="160" t="str">
        <f>IF(COUNTA(Juin!Q84:AM84)=0,"",COUNTA(Juin!Q84:AM84))</f>
        <v/>
      </c>
    </row>
    <row r="80" spans="5:18" ht="15" customHeight="1" x14ac:dyDescent="0.25">
      <c r="E80" s="135" t="str">
        <f>IF(F80="","",LOOKUP(9^9,$E$3:E79)+1)</f>
        <v/>
      </c>
      <c r="F80" s="98"/>
      <c r="G80" s="98"/>
      <c r="H80" s="137"/>
      <c r="I80" s="153"/>
      <c r="J80" s="135" t="str">
        <f>IF(COUNTA(Octobre!Q85:AM85)=0,"",COUNTA(Octobre!Q85:AM85))</f>
        <v/>
      </c>
      <c r="K80" s="135" t="str">
        <f>IF(COUNTA(Novembre!Q85:AL85)=0,"",COUNTA(Novembre!Q85:AL85))</f>
        <v/>
      </c>
      <c r="L80" s="135" t="str">
        <f>IF(COUNTA(Décembre!Q85:AM85)=0,"",COUNTA(Décembre!Q85:AM85))</f>
        <v/>
      </c>
      <c r="M80" s="135" t="str">
        <f>IF(COUNTA(Janvier!Q85:AM85)=0,"",COUNTA(Janvier!Q85:AM85))</f>
        <v/>
      </c>
      <c r="N80" s="135" t="str">
        <f>IF(COUNTA(Février!Q85:AL85)=0,"",COUNTA(Février!Q85:AL85))</f>
        <v/>
      </c>
      <c r="O80" s="135" t="str">
        <f>IF(COUNTA(Mars!Q85:AM85)=0,"",COUNTA(Mars!Q85:AM85))</f>
        <v/>
      </c>
      <c r="P80" s="135" t="str">
        <f>IF(COUNTA(Avril!Q85:AM85)=0,"",COUNTA(Avril!Q85:AM85))</f>
        <v/>
      </c>
      <c r="Q80" s="135" t="str">
        <f>IF(COUNTA(Mai!Q85:AM85)=0,"",COUNTA(Mai!Q85:AM85))</f>
        <v/>
      </c>
      <c r="R80" s="135" t="str">
        <f>IF(COUNTA(Juin!Q85:AM85)=0,"",COUNTA(Juin!Q85:AM85))</f>
        <v/>
      </c>
    </row>
    <row r="81" spans="5:18" ht="15" customHeight="1" x14ac:dyDescent="0.25">
      <c r="E81" s="135" t="str">
        <f>IF(F81="","",LOOKUP(9^9,$E$3:E80)+1)</f>
        <v/>
      </c>
      <c r="F81" s="97"/>
      <c r="G81" s="97"/>
      <c r="H81" s="137"/>
      <c r="I81" s="153"/>
      <c r="J81" s="160" t="str">
        <f>IF(COUNTA(Octobre!Q86:AM86)=0,"",COUNTA(Octobre!Q86:AM86))</f>
        <v/>
      </c>
      <c r="K81" s="160" t="str">
        <f>IF(COUNTA(Novembre!Q86:AL86)=0,"",COUNTA(Novembre!Q86:AL86))</f>
        <v/>
      </c>
      <c r="L81" s="160" t="str">
        <f>IF(COUNTA(Décembre!Q86:AM86)=0,"",COUNTA(Décembre!Q86:AM86))</f>
        <v/>
      </c>
      <c r="M81" s="160" t="str">
        <f>IF(COUNTA(Janvier!Q86:AM86)=0,"",COUNTA(Janvier!Q86:AM86))</f>
        <v/>
      </c>
      <c r="N81" s="160" t="str">
        <f>IF(COUNTA(Février!Q86:AL86)=0,"",COUNTA(Février!Q86:AL86))</f>
        <v/>
      </c>
      <c r="O81" s="160" t="str">
        <f>IF(COUNTA(Mars!Q86:AM86)=0,"",COUNTA(Mars!Q86:AM86))</f>
        <v/>
      </c>
      <c r="P81" s="160" t="str">
        <f>IF(COUNTA(Avril!Q86:AM86)=0,"",COUNTA(Avril!Q86:AM86))</f>
        <v/>
      </c>
      <c r="Q81" s="160" t="str">
        <f>IF(COUNTA(Mai!Q86:AM86)=0,"",COUNTA(Mai!Q86:AM86))</f>
        <v/>
      </c>
      <c r="R81" s="160" t="str">
        <f>IF(COUNTA(Juin!Q86:AM86)=0,"",COUNTA(Juin!Q86:AM86))</f>
        <v/>
      </c>
    </row>
    <row r="82" spans="5:18" ht="15" customHeight="1" x14ac:dyDescent="0.25">
      <c r="E82" s="135" t="str">
        <f>IF(F82="","",LOOKUP(9^9,$E$3:E81)+1)</f>
        <v/>
      </c>
      <c r="F82" s="98"/>
      <c r="G82" s="98"/>
      <c r="H82" s="137"/>
      <c r="I82" s="153"/>
      <c r="J82" s="135" t="str">
        <f>IF(COUNTA(Octobre!Q87:AM87)=0,"",COUNTA(Octobre!Q87:AM87))</f>
        <v/>
      </c>
      <c r="K82" s="135" t="str">
        <f>IF(COUNTA(Novembre!Q87:AL87)=0,"",COUNTA(Novembre!Q87:AL87))</f>
        <v/>
      </c>
      <c r="L82" s="135" t="str">
        <f>IF(COUNTA(Décembre!Q87:AM87)=0,"",COUNTA(Décembre!Q87:AM87))</f>
        <v/>
      </c>
      <c r="M82" s="135" t="str">
        <f>IF(COUNTA(Janvier!Q87:AM87)=0,"",COUNTA(Janvier!Q87:AM87))</f>
        <v/>
      </c>
      <c r="N82" s="135" t="str">
        <f>IF(COUNTA(Février!Q87:AL87)=0,"",COUNTA(Février!Q87:AL87))</f>
        <v/>
      </c>
      <c r="O82" s="135" t="str">
        <f>IF(COUNTA(Mars!Q87:AM87)=0,"",COUNTA(Mars!Q87:AM87))</f>
        <v/>
      </c>
      <c r="P82" s="135" t="str">
        <f>IF(COUNTA(Avril!Q87:AM87)=0,"",COUNTA(Avril!Q87:AM87))</f>
        <v/>
      </c>
      <c r="Q82" s="135" t="str">
        <f>IF(COUNTA(Mai!Q87:AM87)=0,"",COUNTA(Mai!Q87:AM87))</f>
        <v/>
      </c>
      <c r="R82" s="135" t="str">
        <f>IF(COUNTA(Juin!Q87:AM87)=0,"",COUNTA(Juin!Q87:AM87))</f>
        <v/>
      </c>
    </row>
    <row r="83" spans="5:18" ht="15" customHeight="1" x14ac:dyDescent="0.25">
      <c r="E83" s="135" t="str">
        <f>IF(F83="","",LOOKUP(9^9,$E$3:E82)+1)</f>
        <v/>
      </c>
      <c r="F83" s="97"/>
      <c r="G83" s="97"/>
      <c r="H83" s="137"/>
      <c r="I83" s="153"/>
      <c r="J83" s="160" t="str">
        <f>IF(COUNTA(Octobre!Q88:AM88)=0,"",COUNTA(Octobre!Q88:AM88))</f>
        <v/>
      </c>
      <c r="K83" s="160" t="str">
        <f>IF(COUNTA(Novembre!Q88:AL88)=0,"",COUNTA(Novembre!Q88:AL88))</f>
        <v/>
      </c>
      <c r="L83" s="160" t="str">
        <f>IF(COUNTA(Décembre!Q88:AM88)=0,"",COUNTA(Décembre!Q88:AM88))</f>
        <v/>
      </c>
      <c r="M83" s="160" t="str">
        <f>IF(COUNTA(Janvier!Q88:AM88)=0,"",COUNTA(Janvier!Q88:AM88))</f>
        <v/>
      </c>
      <c r="N83" s="160" t="str">
        <f>IF(COUNTA(Février!Q88:AL88)=0,"",COUNTA(Février!Q88:AL88))</f>
        <v/>
      </c>
      <c r="O83" s="160" t="str">
        <f>IF(COUNTA(Mars!Q88:AM88)=0,"",COUNTA(Mars!Q88:AM88))</f>
        <v/>
      </c>
      <c r="P83" s="160" t="str">
        <f>IF(COUNTA(Avril!Q88:AM88)=0,"",COUNTA(Avril!Q88:AM88))</f>
        <v/>
      </c>
      <c r="Q83" s="160" t="str">
        <f>IF(COUNTA(Mai!Q88:AM88)=0,"",COUNTA(Mai!Q88:AM88))</f>
        <v/>
      </c>
      <c r="R83" s="160" t="str">
        <f>IF(COUNTA(Juin!Q88:AM88)=0,"",COUNTA(Juin!Q88:AM88))</f>
        <v/>
      </c>
    </row>
    <row r="84" spans="5:18" ht="15" customHeight="1" x14ac:dyDescent="0.25">
      <c r="E84" s="135" t="str">
        <f>IF(F84="","",LOOKUP(9^9,$E$3:E83)+1)</f>
        <v/>
      </c>
      <c r="F84" s="98"/>
      <c r="G84" s="98"/>
      <c r="H84" s="137"/>
      <c r="I84" s="153"/>
      <c r="J84" s="135" t="str">
        <f>IF(COUNTA(Octobre!Q89:AM89)=0,"",COUNTA(Octobre!Q89:AM89))</f>
        <v/>
      </c>
      <c r="K84" s="135" t="str">
        <f>IF(COUNTA(Novembre!Q89:AL89)=0,"",COUNTA(Novembre!Q89:AL89))</f>
        <v/>
      </c>
      <c r="L84" s="135" t="str">
        <f>IF(COUNTA(Décembre!Q89:AM89)=0,"",COUNTA(Décembre!Q89:AM89))</f>
        <v/>
      </c>
      <c r="M84" s="135" t="str">
        <f>IF(COUNTA(Janvier!Q89:AM89)=0,"",COUNTA(Janvier!Q89:AM89))</f>
        <v/>
      </c>
      <c r="N84" s="135" t="str">
        <f>IF(COUNTA(Février!Q89:AL89)=0,"",COUNTA(Février!Q89:AL89))</f>
        <v/>
      </c>
      <c r="O84" s="135" t="str">
        <f>IF(COUNTA(Mars!Q89:AM89)=0,"",COUNTA(Mars!Q89:AM89))</f>
        <v/>
      </c>
      <c r="P84" s="135" t="str">
        <f>IF(COUNTA(Avril!Q89:AM89)=0,"",COUNTA(Avril!Q89:AM89))</f>
        <v/>
      </c>
      <c r="Q84" s="135" t="str">
        <f>IF(COUNTA(Mai!Q89:AM89)=0,"",COUNTA(Mai!Q89:AM89))</f>
        <v/>
      </c>
      <c r="R84" s="135" t="str">
        <f>IF(COUNTA(Juin!Q89:AM89)=0,"",COUNTA(Juin!Q89:AM89))</f>
        <v/>
      </c>
    </row>
    <row r="85" spans="5:18" ht="15" customHeight="1" x14ac:dyDescent="0.25">
      <c r="E85" s="135" t="str">
        <f>IF(F85="","",LOOKUP(9^9,$E$3:E84)+1)</f>
        <v/>
      </c>
      <c r="F85" s="97"/>
      <c r="G85" s="97"/>
      <c r="H85" s="137"/>
      <c r="I85" s="153"/>
      <c r="J85" s="160" t="str">
        <f>IF(COUNTA(Octobre!Q90:AM90)=0,"",COUNTA(Octobre!Q90:AM90))</f>
        <v/>
      </c>
      <c r="K85" s="160" t="str">
        <f>IF(COUNTA(Novembre!Q90:AL90)=0,"",COUNTA(Novembre!Q90:AL90))</f>
        <v/>
      </c>
      <c r="L85" s="160" t="str">
        <f>IF(COUNTA(Décembre!Q90:AM90)=0,"",COUNTA(Décembre!Q90:AM90))</f>
        <v/>
      </c>
      <c r="M85" s="160" t="str">
        <f>IF(COUNTA(Janvier!Q90:AM90)=0,"",COUNTA(Janvier!Q90:AM90))</f>
        <v/>
      </c>
      <c r="N85" s="160" t="str">
        <f>IF(COUNTA(Février!Q90:AL90)=0,"",COUNTA(Février!Q90:AL90))</f>
        <v/>
      </c>
      <c r="O85" s="160" t="str">
        <f>IF(COUNTA(Mars!Q90:AM90)=0,"",COUNTA(Mars!Q90:AM90))</f>
        <v/>
      </c>
      <c r="P85" s="160" t="str">
        <f>IF(COUNTA(Avril!Q90:AM90)=0,"",COUNTA(Avril!Q90:AM90))</f>
        <v/>
      </c>
      <c r="Q85" s="160" t="str">
        <f>IF(COUNTA(Mai!Q90:AM90)=0,"",COUNTA(Mai!Q90:AM90))</f>
        <v/>
      </c>
      <c r="R85" s="160" t="str">
        <f>IF(COUNTA(Juin!Q90:AM90)=0,"",COUNTA(Juin!Q90:AM90))</f>
        <v/>
      </c>
    </row>
    <row r="86" spans="5:18" ht="15" customHeight="1" x14ac:dyDescent="0.25">
      <c r="E86" s="135" t="str">
        <f>IF(F86="","",LOOKUP(9^9,$E$3:E85)+1)</f>
        <v/>
      </c>
      <c r="F86" s="98"/>
      <c r="G86" s="98"/>
      <c r="H86" s="137"/>
      <c r="I86" s="153"/>
      <c r="J86" s="135" t="str">
        <f>IF(COUNTA(Octobre!Q91:AM91)=0,"",COUNTA(Octobre!Q91:AM91))</f>
        <v/>
      </c>
      <c r="K86" s="135" t="str">
        <f>IF(COUNTA(Novembre!Q91:AL91)=0,"",COUNTA(Novembre!Q91:AL91))</f>
        <v/>
      </c>
      <c r="L86" s="135" t="str">
        <f>IF(COUNTA(Décembre!Q91:AM91)=0,"",COUNTA(Décembre!Q91:AM91))</f>
        <v/>
      </c>
      <c r="M86" s="135" t="str">
        <f>IF(COUNTA(Janvier!Q91:AM91)=0,"",COUNTA(Janvier!Q91:AM91))</f>
        <v/>
      </c>
      <c r="N86" s="135" t="str">
        <f>IF(COUNTA(Février!Q91:AL91)=0,"",COUNTA(Février!Q91:AL91))</f>
        <v/>
      </c>
      <c r="O86" s="135" t="str">
        <f>IF(COUNTA(Mars!Q91:AM91)=0,"",COUNTA(Mars!Q91:AM91))</f>
        <v/>
      </c>
      <c r="P86" s="135" t="str">
        <f>IF(COUNTA(Avril!Q91:AM91)=0,"",COUNTA(Avril!Q91:AM91))</f>
        <v/>
      </c>
      <c r="Q86" s="135" t="str">
        <f>IF(COUNTA(Mai!Q91:AM91)=0,"",COUNTA(Mai!Q91:AM91))</f>
        <v/>
      </c>
      <c r="R86" s="135" t="str">
        <f>IF(COUNTA(Juin!Q91:AM91)=0,"",COUNTA(Juin!Q91:AM91))</f>
        <v/>
      </c>
    </row>
    <row r="87" spans="5:18" ht="15" customHeight="1" x14ac:dyDescent="0.25">
      <c r="E87" s="135" t="str">
        <f>IF(F87="","",LOOKUP(9^9,$E$3:E86)+1)</f>
        <v/>
      </c>
      <c r="F87" s="97"/>
      <c r="G87" s="97"/>
      <c r="H87" s="137"/>
      <c r="I87" s="153"/>
      <c r="J87" s="160" t="str">
        <f>IF(COUNTA(Octobre!Q92:AM92)=0,"",COUNTA(Octobre!Q92:AM92))</f>
        <v/>
      </c>
      <c r="K87" s="160" t="str">
        <f>IF(COUNTA(Novembre!Q92:AL92)=0,"",COUNTA(Novembre!Q92:AL92))</f>
        <v/>
      </c>
      <c r="L87" s="160" t="str">
        <f>IF(COUNTA(Décembre!Q92:AM92)=0,"",COUNTA(Décembre!Q92:AM92))</f>
        <v/>
      </c>
      <c r="M87" s="160" t="str">
        <f>IF(COUNTA(Janvier!Q92:AM92)=0,"",COUNTA(Janvier!Q92:AM92))</f>
        <v/>
      </c>
      <c r="N87" s="160" t="str">
        <f>IF(COUNTA(Février!Q92:AL92)=0,"",COUNTA(Février!Q92:AL92))</f>
        <v/>
      </c>
      <c r="O87" s="160" t="str">
        <f>IF(COUNTA(Mars!Q92:AM92)=0,"",COUNTA(Mars!Q92:AM92))</f>
        <v/>
      </c>
      <c r="P87" s="160" t="str">
        <f>IF(COUNTA(Avril!Q92:AM92)=0,"",COUNTA(Avril!Q92:AM92))</f>
        <v/>
      </c>
      <c r="Q87" s="160" t="str">
        <f>IF(COUNTA(Mai!Q92:AM92)=0,"",COUNTA(Mai!Q92:AM92))</f>
        <v/>
      </c>
      <c r="R87" s="160" t="str">
        <f>IF(COUNTA(Juin!Q92:AM92)=0,"",COUNTA(Juin!Q92:AM92))</f>
        <v/>
      </c>
    </row>
    <row r="88" spans="5:18" ht="15" customHeight="1" x14ac:dyDescent="0.25">
      <c r="E88" s="135" t="str">
        <f>IF(F88="","",LOOKUP(9^9,$E$3:E87)+1)</f>
        <v/>
      </c>
      <c r="F88" s="98"/>
      <c r="G88" s="98"/>
      <c r="H88" s="137"/>
      <c r="I88" s="153"/>
      <c r="J88" s="135" t="str">
        <f>IF(COUNTA(Octobre!Q93:AM93)=0,"",COUNTA(Octobre!Q93:AM93))</f>
        <v/>
      </c>
      <c r="K88" s="135" t="str">
        <f>IF(COUNTA(Novembre!Q93:AL93)=0,"",COUNTA(Novembre!Q93:AL93))</f>
        <v/>
      </c>
      <c r="L88" s="135" t="str">
        <f>IF(COUNTA(Décembre!Q93:AM93)=0,"",COUNTA(Décembre!Q93:AM93))</f>
        <v/>
      </c>
      <c r="M88" s="135" t="str">
        <f>IF(COUNTA(Janvier!Q93:AM93)=0,"",COUNTA(Janvier!Q93:AM93))</f>
        <v/>
      </c>
      <c r="N88" s="135" t="str">
        <f>IF(COUNTA(Février!Q93:AL93)=0,"",COUNTA(Février!Q93:AL93))</f>
        <v/>
      </c>
      <c r="O88" s="135" t="str">
        <f>IF(COUNTA(Mars!Q93:AM93)=0,"",COUNTA(Mars!Q93:AM93))</f>
        <v/>
      </c>
      <c r="P88" s="135" t="str">
        <f>IF(COUNTA(Avril!Q93:AM93)=0,"",COUNTA(Avril!Q93:AM93))</f>
        <v/>
      </c>
      <c r="Q88" s="135" t="str">
        <f>IF(COUNTA(Mai!Q93:AM93)=0,"",COUNTA(Mai!Q93:AM93))</f>
        <v/>
      </c>
      <c r="R88" s="135" t="str">
        <f>IF(COUNTA(Juin!Q93:AM93)=0,"",COUNTA(Juin!Q93:AM93))</f>
        <v/>
      </c>
    </row>
    <row r="89" spans="5:18" ht="15" customHeight="1" x14ac:dyDescent="0.25">
      <c r="E89" s="135" t="str">
        <f>IF(F89="","",LOOKUP(9^9,$E$3:E88)+1)</f>
        <v/>
      </c>
      <c r="F89" s="97"/>
      <c r="G89" s="97"/>
      <c r="H89" s="137"/>
      <c r="I89" s="153"/>
      <c r="J89" s="160" t="str">
        <f>IF(COUNTA(Octobre!Q94:AM94)=0,"",COUNTA(Octobre!Q94:AM94))</f>
        <v/>
      </c>
      <c r="K89" s="160" t="str">
        <f>IF(COUNTA(Novembre!Q94:AL94)=0,"",COUNTA(Novembre!Q94:AL94))</f>
        <v/>
      </c>
      <c r="L89" s="160" t="str">
        <f>IF(COUNTA(Décembre!Q94:AM94)=0,"",COUNTA(Décembre!Q94:AM94))</f>
        <v/>
      </c>
      <c r="M89" s="160" t="str">
        <f>IF(COUNTA(Janvier!Q94:AM94)=0,"",COUNTA(Janvier!Q94:AM94))</f>
        <v/>
      </c>
      <c r="N89" s="160" t="str">
        <f>IF(COUNTA(Février!Q94:AL94)=0,"",COUNTA(Février!Q94:AL94))</f>
        <v/>
      </c>
      <c r="O89" s="160" t="str">
        <f>IF(COUNTA(Mars!Q94:AM94)=0,"",COUNTA(Mars!Q94:AM94))</f>
        <v/>
      </c>
      <c r="P89" s="160" t="str">
        <f>IF(COUNTA(Avril!Q94:AM94)=0,"",COUNTA(Avril!Q94:AM94))</f>
        <v/>
      </c>
      <c r="Q89" s="160" t="str">
        <f>IF(COUNTA(Mai!Q94:AM94)=0,"",COUNTA(Mai!Q94:AM94))</f>
        <v/>
      </c>
      <c r="R89" s="160" t="str">
        <f>IF(COUNTA(Juin!Q94:AM94)=0,"",COUNTA(Juin!Q94:AM94))</f>
        <v/>
      </c>
    </row>
    <row r="90" spans="5:18" ht="15" customHeight="1" x14ac:dyDescent="0.25">
      <c r="E90" s="135" t="str">
        <f>IF(F90="","",LOOKUP(9^9,$E$3:E89)+1)</f>
        <v/>
      </c>
      <c r="F90" s="98"/>
      <c r="G90" s="98"/>
      <c r="H90" s="137"/>
      <c r="I90" s="153"/>
      <c r="J90" s="161" t="str">
        <f>IF(COUNTA(Octobre!Q95:AM95)=0,"",COUNTA(Octobre!Q95:AM95))</f>
        <v/>
      </c>
      <c r="K90" s="161" t="str">
        <f>IF(COUNTA(Novembre!Q95:AL95)=0,"",COUNTA(Novembre!Q95:AL95))</f>
        <v/>
      </c>
      <c r="L90" s="161" t="str">
        <f>IF(COUNTA(Décembre!Q95:AM95)=0,"",COUNTA(Décembre!Q95:AM95))</f>
        <v/>
      </c>
      <c r="M90" s="161" t="str">
        <f>IF(COUNTA(Janvier!Q95:AM95)=0,"",COUNTA(Janvier!Q95:AM95))</f>
        <v/>
      </c>
      <c r="N90" s="161" t="str">
        <f>IF(COUNTA(Février!Q95:AL95)=0,"",COUNTA(Février!Q95:AL95))</f>
        <v/>
      </c>
      <c r="O90" s="161" t="str">
        <f>IF(COUNTA(Mars!Q95:AM95)=0,"",COUNTA(Mars!Q95:AM95))</f>
        <v/>
      </c>
      <c r="P90" s="161" t="str">
        <f>IF(COUNTA(Avril!Q95:AM95)=0,"",COUNTA(Avril!Q95:AM95))</f>
        <v/>
      </c>
      <c r="Q90" s="161" t="str">
        <f>IF(COUNTA(Mai!Q95:AM95)=0,"",COUNTA(Mai!Q95:AM95))</f>
        <v/>
      </c>
      <c r="R90" s="161" t="str">
        <f>IF(COUNTA(Juin!Q95:AM95)=0,"",COUNTA(Juin!Q95:AM95))</f>
        <v/>
      </c>
    </row>
    <row r="91" spans="5:18" ht="15" customHeight="1" x14ac:dyDescent="0.25">
      <c r="E91" s="135" t="str">
        <f>IF(F91="","",LOOKUP(9^9,$E$3:E90)+1)</f>
        <v/>
      </c>
      <c r="F91" s="97"/>
      <c r="G91" s="97"/>
      <c r="H91" s="137"/>
      <c r="I91" s="153"/>
      <c r="J91" s="160" t="str">
        <f>IF(COUNTA(Octobre!Q96:AM96)=0,"",COUNTA(Octobre!Q96:AM96))</f>
        <v/>
      </c>
      <c r="K91" s="160" t="str">
        <f>IF(COUNTA(Novembre!Q96:AL96)=0,"",COUNTA(Novembre!Q96:AL96))</f>
        <v/>
      </c>
      <c r="L91" s="160" t="str">
        <f>IF(COUNTA(Décembre!Q96:AM96)=0,"",COUNTA(Décembre!Q96:AM96))</f>
        <v/>
      </c>
      <c r="M91" s="160" t="str">
        <f>IF(COUNTA(Janvier!Q96:AM96)=0,"",COUNTA(Janvier!Q96:AM96))</f>
        <v/>
      </c>
      <c r="N91" s="160" t="str">
        <f>IF(COUNTA(Février!Q96:AL96)=0,"",COUNTA(Février!Q96:AL96))</f>
        <v/>
      </c>
      <c r="O91" s="160" t="str">
        <f>IF(COUNTA(Mars!Q96:AM96)=0,"",COUNTA(Mars!Q96:AM96))</f>
        <v/>
      </c>
      <c r="P91" s="160" t="str">
        <f>IF(COUNTA(Avril!Q96:AM96)=0,"",COUNTA(Avril!Q96:AM96))</f>
        <v/>
      </c>
      <c r="Q91" s="160" t="str">
        <f>IF(COUNTA(Mai!Q96:AM96)=0,"",COUNTA(Mai!Q96:AM96))</f>
        <v/>
      </c>
      <c r="R91" s="160" t="str">
        <f>IF(COUNTA(Juin!Q96:AM96)=0,"",COUNTA(Juin!Q96:AM96))</f>
        <v/>
      </c>
    </row>
    <row r="92" spans="5:18" ht="15" customHeight="1" x14ac:dyDescent="0.25">
      <c r="E92" s="135" t="str">
        <f>IF(F92="","",LOOKUP(9^9,$E$3:E91)+1)</f>
        <v/>
      </c>
      <c r="F92" s="98"/>
      <c r="G92" s="98"/>
      <c r="H92" s="137"/>
      <c r="I92" s="153"/>
      <c r="J92" s="161" t="str">
        <f>IF(COUNTA(Octobre!Q97:AM97)=0,"",COUNTA(Octobre!Q97:AM97))</f>
        <v/>
      </c>
      <c r="K92" s="161" t="str">
        <f>IF(COUNTA(Novembre!Q97:AL97)=0,"",COUNTA(Novembre!Q97:AL97))</f>
        <v/>
      </c>
      <c r="L92" s="161" t="str">
        <f>IF(COUNTA(Décembre!Q97:AM97)=0,"",COUNTA(Décembre!Q97:AM97))</f>
        <v/>
      </c>
      <c r="M92" s="161" t="str">
        <f>IF(COUNTA(Janvier!Q97:AM97)=0,"",COUNTA(Janvier!Q97:AM97))</f>
        <v/>
      </c>
      <c r="N92" s="161" t="str">
        <f>IF(COUNTA(Février!Q97:AL97)=0,"",COUNTA(Février!Q97:AL97))</f>
        <v/>
      </c>
      <c r="O92" s="161" t="str">
        <f>IF(COUNTA(Mars!Q97:AM97)=0,"",COUNTA(Mars!Q97:AM97))</f>
        <v/>
      </c>
      <c r="P92" s="161" t="str">
        <f>IF(COUNTA(Avril!Q97:AM97)=0,"",COUNTA(Avril!Q97:AM97))</f>
        <v/>
      </c>
      <c r="Q92" s="161" t="str">
        <f>IF(COUNTA(Mai!Q97:AM97)=0,"",COUNTA(Mai!Q97:AM97))</f>
        <v/>
      </c>
      <c r="R92" s="161" t="str">
        <f>IF(COUNTA(Juin!Q97:AM97)=0,"",COUNTA(Juin!Q97:AM97))</f>
        <v/>
      </c>
    </row>
    <row r="93" spans="5:18" s="150" customFormat="1" x14ac:dyDescent="0.25">
      <c r="E93" s="154"/>
      <c r="H93" s="155"/>
      <c r="I93" s="162"/>
    </row>
    <row r="94" spans="5:18" s="150" customFormat="1" x14ac:dyDescent="0.25">
      <c r="F94" s="97"/>
      <c r="G94" s="188" t="s">
        <v>48</v>
      </c>
      <c r="H94" s="187"/>
      <c r="I94" s="153"/>
      <c r="J94" s="186">
        <f>SUM(J2:J92)</f>
        <v>0</v>
      </c>
      <c r="K94" s="186">
        <f t="shared" ref="K94:R94" si="0">SUM(K2:K92)</f>
        <v>0</v>
      </c>
      <c r="L94" s="186">
        <f t="shared" si="0"/>
        <v>0</v>
      </c>
      <c r="M94" s="186">
        <f t="shared" si="0"/>
        <v>0</v>
      </c>
      <c r="N94" s="186">
        <f t="shared" si="0"/>
        <v>0</v>
      </c>
      <c r="O94" s="186">
        <f t="shared" si="0"/>
        <v>0</v>
      </c>
      <c r="P94" s="186">
        <f t="shared" si="0"/>
        <v>0</v>
      </c>
      <c r="Q94" s="186">
        <f t="shared" si="0"/>
        <v>0</v>
      </c>
      <c r="R94" s="186">
        <f t="shared" si="0"/>
        <v>0</v>
      </c>
    </row>
    <row r="95" spans="5:18" s="150" customFormat="1" x14ac:dyDescent="0.25">
      <c r="E95" s="154"/>
      <c r="H95" s="155"/>
      <c r="I95" s="162"/>
    </row>
    <row r="96" spans="5:18" s="150" customFormat="1" x14ac:dyDescent="0.25">
      <c r="E96" s="154"/>
      <c r="H96" s="155"/>
      <c r="I96" s="162"/>
    </row>
    <row r="97" spans="5:9" s="150" customFormat="1" x14ac:dyDescent="0.25">
      <c r="E97" s="154"/>
      <c r="H97" s="155"/>
      <c r="I97" s="162"/>
    </row>
    <row r="98" spans="5:9" s="150" customFormat="1" x14ac:dyDescent="0.25">
      <c r="E98" s="154"/>
      <c r="H98" s="155"/>
      <c r="I98" s="162"/>
    </row>
    <row r="99" spans="5:9" s="150" customFormat="1" x14ac:dyDescent="0.25">
      <c r="E99" s="154"/>
      <c r="H99" s="156"/>
      <c r="I99" s="162"/>
    </row>
    <row r="100" spans="5:9" s="150" customFormat="1" x14ac:dyDescent="0.25">
      <c r="E100" s="154"/>
      <c r="H100" s="156"/>
      <c r="I100" s="162"/>
    </row>
    <row r="101" spans="5:9" s="150" customFormat="1" x14ac:dyDescent="0.25">
      <c r="E101" s="154"/>
      <c r="H101" s="156"/>
      <c r="I101" s="162"/>
    </row>
  </sheetData>
  <sheetProtection selectLockedCells="1"/>
  <conditionalFormatting sqref="E3">
    <cfRule type="cellIs" dxfId="36" priority="2" operator="equal">
      <formula>0</formula>
    </cfRule>
  </conditionalFormatting>
  <conditionalFormatting sqref="H3:H92">
    <cfRule type="containsText" dxfId="1" priority="1" operator="containsText" text="F">
      <formula>NOT(ISERROR(SEARCH("F",H3)))</formula>
    </cfRule>
  </conditionalFormatting>
  <dataValidations count="1">
    <dataValidation type="list" allowBlank="1" showInputMessage="1" showErrorMessage="1" promptTitle="NDIAYE NTIC" prompt="Choisir M (garçon) ; F (fille)" sqref="H3:H92">
      <formula1>"M,F"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O104"/>
  <sheetViews>
    <sheetView showGridLines="0" showRowColHeaders="0" zoomScaleNormal="100" workbookViewId="0">
      <pane ySplit="7" topLeftCell="A8" activePane="bottomLeft" state="frozen"/>
      <selection pane="bottomLeft" activeCell="AP12" sqref="AP12"/>
    </sheetView>
  </sheetViews>
  <sheetFormatPr baseColWidth="10" defaultRowHeight="15" x14ac:dyDescent="0.25"/>
  <cols>
    <col min="1" max="13" width="2.42578125" style="103" customWidth="1"/>
    <col min="14" max="14" width="4.28515625" style="104" customWidth="1"/>
    <col min="15" max="16" width="1.5703125" style="103" customWidth="1"/>
    <col min="17" max="39" width="2.42578125" style="103" customWidth="1"/>
    <col min="40" max="40" width="4.28515625" style="103" customWidth="1"/>
    <col min="41" max="41" width="21.5703125" style="103" customWidth="1"/>
    <col min="42" max="42" width="5.28515625" style="103" customWidth="1"/>
    <col min="43" max="43" width="0.42578125" style="103" customWidth="1"/>
    <col min="44" max="44" width="11.42578125" style="103"/>
    <col min="45" max="45" width="6.5703125" style="103" customWidth="1"/>
    <col min="46" max="46" width="3.140625" style="103" customWidth="1"/>
    <col min="47" max="47" width="9.5703125" style="103" customWidth="1"/>
    <col min="48" max="48" width="11.42578125" style="103"/>
    <col min="49" max="49" width="12.42578125" style="103" customWidth="1"/>
    <col min="50" max="16384" width="11.42578125" style="103"/>
  </cols>
  <sheetData>
    <row r="1" spans="1:67" ht="13.5" customHeight="1" x14ac:dyDescent="0.25">
      <c r="A1" s="103" t="str">
        <f>Accueil!A2&amp;" "&amp;Accueil!B2</f>
        <v>IA:  DAKAR</v>
      </c>
      <c r="AC1" s="105" t="str">
        <f>Accueil!A7&amp;" "&amp;Accueil!B7</f>
        <v>ANNÉE SCOLAIRE: 2017 - 2018</v>
      </c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</row>
    <row r="2" spans="1:67" ht="20.25" customHeight="1" x14ac:dyDescent="0.25">
      <c r="A2" s="105" t="str">
        <f>Accueil!A3&amp;" "&amp;Accueil!B3</f>
        <v>IEF: PARCELLES ASSAINIES</v>
      </c>
      <c r="AG2" s="105" t="str">
        <f>Accueil!A6&amp;" "&amp;Accueil!B6</f>
        <v>CLASSE: CM2 B</v>
      </c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</row>
    <row r="3" spans="1:67" ht="20.25" customHeight="1" x14ac:dyDescent="0.25">
      <c r="A3" s="105" t="str">
        <f>Accueil!A4&amp;" "&amp;Accueil!B4</f>
        <v>DISTRICT: GRAND YOFF</v>
      </c>
      <c r="AN3" s="189"/>
      <c r="AO3" s="189"/>
      <c r="AP3" s="189"/>
      <c r="AQ3" s="189"/>
      <c r="AR3" s="189"/>
      <c r="AS3" s="189"/>
      <c r="AT3" s="189"/>
      <c r="AU3" s="190"/>
      <c r="AV3" s="189"/>
      <c r="AW3" s="189"/>
      <c r="AX3" s="189"/>
      <c r="AY3" s="104"/>
      <c r="BO3" s="133" t="s">
        <v>9</v>
      </c>
    </row>
    <row r="4" spans="1:67" ht="20.25" customHeight="1" x14ac:dyDescent="0.35">
      <c r="A4" s="105" t="str">
        <f>Accueil!A5&amp;" "&amp;Accueil!B5</f>
        <v>ÉCOLE: KHAR YALLA</v>
      </c>
      <c r="V4" s="106" t="s">
        <v>17</v>
      </c>
      <c r="AN4" s="189"/>
      <c r="AO4" s="189"/>
      <c r="AP4" s="189"/>
      <c r="AQ4" s="189"/>
      <c r="AR4" s="189"/>
      <c r="AS4" s="189"/>
      <c r="AT4" s="209"/>
      <c r="AU4" s="209"/>
      <c r="AV4" s="209"/>
      <c r="AW4" s="189"/>
      <c r="AX4" s="189"/>
    </row>
    <row r="5" spans="1:67" x14ac:dyDescent="0.25">
      <c r="Q5" s="92" t="s">
        <v>6</v>
      </c>
      <c r="R5" s="93" t="s">
        <v>3</v>
      </c>
      <c r="S5" s="93" t="s">
        <v>3</v>
      </c>
      <c r="T5" s="93" t="s">
        <v>4</v>
      </c>
      <c r="U5" s="93" t="s">
        <v>5</v>
      </c>
      <c r="V5" s="92" t="s">
        <v>6</v>
      </c>
      <c r="W5" s="93" t="s">
        <v>3</v>
      </c>
      <c r="X5" s="93" t="s">
        <v>3</v>
      </c>
      <c r="Y5" s="93" t="s">
        <v>4</v>
      </c>
      <c r="Z5" s="93" t="s">
        <v>5</v>
      </c>
      <c r="AA5" s="92" t="s">
        <v>6</v>
      </c>
      <c r="AB5" s="93" t="s">
        <v>3</v>
      </c>
      <c r="AC5" s="93" t="s">
        <v>3</v>
      </c>
      <c r="AD5" s="93" t="s">
        <v>4</v>
      </c>
      <c r="AE5" s="93" t="s">
        <v>5</v>
      </c>
      <c r="AF5" s="92" t="s">
        <v>6</v>
      </c>
      <c r="AG5" s="94" t="s">
        <v>3</v>
      </c>
      <c r="AH5" s="94" t="s">
        <v>3</v>
      </c>
      <c r="AI5" s="93" t="s">
        <v>4</v>
      </c>
      <c r="AJ5" s="93" t="s">
        <v>5</v>
      </c>
      <c r="AK5" s="92" t="s">
        <v>6</v>
      </c>
      <c r="AL5" s="93" t="s">
        <v>3</v>
      </c>
      <c r="AM5" s="93" t="s">
        <v>3</v>
      </c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</row>
    <row r="6" spans="1:67" x14ac:dyDescent="0.25">
      <c r="Q6" s="95">
        <v>2</v>
      </c>
      <c r="R6" s="95">
        <v>3</v>
      </c>
      <c r="S6" s="95">
        <v>4</v>
      </c>
      <c r="T6" s="95">
        <v>5</v>
      </c>
      <c r="U6" s="95">
        <v>6</v>
      </c>
      <c r="V6" s="95">
        <v>9</v>
      </c>
      <c r="W6" s="95">
        <v>10</v>
      </c>
      <c r="X6" s="95">
        <v>11</v>
      </c>
      <c r="Y6" s="95">
        <v>12</v>
      </c>
      <c r="Z6" s="95">
        <v>13</v>
      </c>
      <c r="AA6" s="95">
        <v>16</v>
      </c>
      <c r="AB6" s="95">
        <v>17</v>
      </c>
      <c r="AC6" s="95">
        <v>18</v>
      </c>
      <c r="AD6" s="95">
        <v>19</v>
      </c>
      <c r="AE6" s="95">
        <v>20</v>
      </c>
      <c r="AF6" s="95">
        <v>23</v>
      </c>
      <c r="AG6" s="95">
        <v>24</v>
      </c>
      <c r="AH6" s="95">
        <v>25</v>
      </c>
      <c r="AI6" s="95">
        <v>26</v>
      </c>
      <c r="AJ6" s="95">
        <v>27</v>
      </c>
      <c r="AK6" s="95">
        <v>30</v>
      </c>
      <c r="AL6" s="95">
        <v>31</v>
      </c>
      <c r="AM6" s="96">
        <v>1</v>
      </c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</row>
    <row r="7" spans="1:67" ht="18" thickBot="1" x14ac:dyDescent="0.3">
      <c r="A7" s="206" t="s">
        <v>8</v>
      </c>
      <c r="B7" s="206"/>
      <c r="C7" s="107" t="s">
        <v>0</v>
      </c>
      <c r="D7" s="99"/>
      <c r="E7" s="99"/>
      <c r="F7" s="99"/>
      <c r="G7" s="99"/>
      <c r="H7" s="99"/>
      <c r="I7" s="100"/>
      <c r="J7" s="107" t="s">
        <v>1</v>
      </c>
      <c r="K7" s="99"/>
      <c r="L7" s="99"/>
      <c r="M7" s="108"/>
      <c r="N7" s="109" t="s">
        <v>2</v>
      </c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</row>
    <row r="8" spans="1:67" s="101" customFormat="1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179"/>
      <c r="AN8" s="191"/>
      <c r="AO8" s="192"/>
      <c r="AP8" s="210" t="s">
        <v>30</v>
      </c>
      <c r="AQ8" s="211"/>
      <c r="AR8" s="211"/>
      <c r="AS8" s="211"/>
      <c r="AT8" s="211"/>
      <c r="AU8" s="211"/>
      <c r="AV8" s="211"/>
      <c r="AW8" s="212"/>
      <c r="AX8" s="191"/>
    </row>
    <row r="9" spans="1:67" s="101" customFormat="1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102"/>
      <c r="P9" s="102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79"/>
      <c r="AN9" s="191"/>
      <c r="AO9" s="191"/>
      <c r="AP9" s="191"/>
      <c r="AQ9" s="111"/>
      <c r="AR9" s="193"/>
      <c r="AS9" s="191"/>
      <c r="AT9" s="191"/>
      <c r="AU9" s="191"/>
      <c r="AV9" s="191"/>
      <c r="AW9" s="153"/>
      <c r="AX9" s="191"/>
    </row>
    <row r="10" spans="1:67" s="101" customFormat="1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179"/>
      <c r="AN10" s="191"/>
      <c r="AO10" s="191"/>
      <c r="AP10" s="193"/>
      <c r="AQ10" s="112"/>
      <c r="AR10" s="113" t="s">
        <v>18</v>
      </c>
      <c r="AS10" s="114"/>
      <c r="AT10" s="115"/>
      <c r="AU10" s="116">
        <f>AP11*AP12</f>
        <v>0</v>
      </c>
      <c r="AV10" s="117"/>
      <c r="AW10" s="195"/>
      <c r="AX10" s="191"/>
    </row>
    <row r="11" spans="1:67" s="101" customFormat="1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102"/>
      <c r="P11" s="102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79"/>
      <c r="AN11" s="191"/>
      <c r="AO11" s="118" t="s">
        <v>19</v>
      </c>
      <c r="AP11" s="180">
        <f>MAX($A$8:$A$97)</f>
        <v>6</v>
      </c>
      <c r="AQ11" s="120"/>
      <c r="AR11" s="113" t="s">
        <v>20</v>
      </c>
      <c r="AS11" s="121"/>
      <c r="AT11" s="122"/>
      <c r="AU11" s="116">
        <f>AU10-AP13</f>
        <v>0</v>
      </c>
      <c r="AV11" s="123"/>
      <c r="AW11" s="196"/>
      <c r="AX11" s="191"/>
    </row>
    <row r="12" spans="1:67" s="101" customFormat="1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179"/>
      <c r="AN12" s="191"/>
      <c r="AO12" s="200" t="s">
        <v>52</v>
      </c>
      <c r="AP12" s="178"/>
      <c r="AQ12" s="120"/>
      <c r="AR12" s="124" t="s">
        <v>29</v>
      </c>
      <c r="AS12" s="125"/>
      <c r="AT12" s="125"/>
      <c r="AU12" s="125"/>
      <c r="AV12" s="126" t="str">
        <f>IFERROR((ROUND(IFERROR(AU11*100/AU10,""),2)),"")</f>
        <v/>
      </c>
      <c r="AW12" s="127" t="s">
        <v>27</v>
      </c>
      <c r="AX12" s="191"/>
    </row>
    <row r="13" spans="1:67" s="101" customFormat="1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102"/>
      <c r="P13" s="102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79"/>
      <c r="AN13" s="191"/>
      <c r="AO13" s="118" t="str">
        <f>IF(AP13&lt;1,"PAS D'ABSENCE","NOMBRE D’ABSENCES")</f>
        <v>PAS D'ABSENCE</v>
      </c>
      <c r="AP13" s="181">
        <f>COUNTA(Q8:AM97)</f>
        <v>0</v>
      </c>
      <c r="AQ13" s="120"/>
      <c r="AR13" s="129" t="s">
        <v>21</v>
      </c>
      <c r="AS13" s="197"/>
      <c r="AT13" s="197"/>
      <c r="AU13" s="197"/>
      <c r="AV13" s="197"/>
      <c r="AW13" s="197"/>
      <c r="AX13" s="191"/>
    </row>
    <row r="14" spans="1:67" s="101" customFormat="1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179"/>
      <c r="AN14" s="191"/>
      <c r="AO14" s="194"/>
      <c r="AP14" s="194"/>
      <c r="AQ14" s="130"/>
      <c r="AR14" s="131" t="s">
        <v>22</v>
      </c>
      <c r="AS14" s="132" t="str">
        <f>IFERROR((ROUND(IFERROR(100-AV12,""),2)),"")</f>
        <v/>
      </c>
      <c r="AT14" s="213" t="s">
        <v>23</v>
      </c>
      <c r="AU14" s="214"/>
      <c r="AV14" s="214"/>
      <c r="AW14" s="215"/>
      <c r="AX14" s="191"/>
    </row>
    <row r="15" spans="1:67" s="101" customFormat="1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102"/>
      <c r="P15" s="102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79"/>
      <c r="AN15" s="191"/>
      <c r="AO15" s="191"/>
      <c r="AP15" s="191"/>
      <c r="AQ15" s="191"/>
      <c r="AR15" s="191"/>
      <c r="AS15" s="191"/>
      <c r="AT15" s="216"/>
      <c r="AU15" s="217"/>
      <c r="AV15" s="217"/>
      <c r="AW15" s="218"/>
      <c r="AX15" s="191"/>
    </row>
    <row r="16" spans="1:67" s="101" customFormat="1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179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</row>
    <row r="17" spans="1:50" s="101" customFormat="1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102"/>
      <c r="P17" s="102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79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</row>
    <row r="18" spans="1:50" s="101" customFormat="1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179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</row>
    <row r="19" spans="1:50" s="101" customFormat="1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102"/>
      <c r="P19" s="102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79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</row>
    <row r="20" spans="1:50" s="101" customFormat="1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179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</row>
    <row r="21" spans="1:50" s="101" customFormat="1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O21" s="102"/>
      <c r="P21" s="102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79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</row>
    <row r="22" spans="1:50" s="101" customFormat="1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179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</row>
    <row r="23" spans="1:50" s="101" customFormat="1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O23" s="102"/>
      <c r="P23" s="102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79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</row>
    <row r="24" spans="1:50" s="101" customFormat="1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179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</row>
    <row r="25" spans="1:50" s="101" customFormat="1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O25" s="102"/>
      <c r="P25" s="102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79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</row>
    <row r="26" spans="1:50" s="101" customFormat="1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179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</row>
    <row r="27" spans="1:50" s="101" customFormat="1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O27" s="102"/>
      <c r="P27" s="102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79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</row>
    <row r="28" spans="1:50" s="101" customFormat="1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179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</row>
    <row r="29" spans="1:50" s="101" customFormat="1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O29" s="102"/>
      <c r="P29" s="102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79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</row>
    <row r="30" spans="1:50" s="101" customFormat="1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179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</row>
    <row r="31" spans="1:50" s="101" customFormat="1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O31" s="102"/>
      <c r="P31" s="102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79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</row>
    <row r="32" spans="1:50" s="101" customFormat="1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179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</row>
    <row r="33" spans="1:50" s="101" customFormat="1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O33" s="102"/>
      <c r="P33" s="102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79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</row>
    <row r="34" spans="1:50" s="101" customFormat="1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179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</row>
    <row r="35" spans="1:50" s="101" customFormat="1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O35" s="102"/>
      <c r="P35" s="102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79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</row>
    <row r="36" spans="1:50" s="101" customFormat="1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179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</row>
    <row r="37" spans="1:50" s="101" customFormat="1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O37" s="102"/>
      <c r="P37" s="102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79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</row>
    <row r="38" spans="1:50" s="101" customFormat="1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179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</row>
    <row r="39" spans="1:50" s="101" customFormat="1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O39" s="102"/>
      <c r="P39" s="102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79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</row>
    <row r="40" spans="1:50" s="101" customFormat="1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179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</row>
    <row r="41" spans="1:50" s="101" customFormat="1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O41" s="102"/>
      <c r="P41" s="102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79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</row>
    <row r="42" spans="1:50" s="101" customFormat="1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179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</row>
    <row r="43" spans="1:50" s="101" customFormat="1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O43" s="102"/>
      <c r="P43" s="102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79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</row>
    <row r="44" spans="1:50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101"/>
      <c r="P44" s="101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17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</row>
    <row r="45" spans="1:50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O45" s="102"/>
      <c r="P45" s="102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7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</row>
    <row r="46" spans="1:50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101"/>
      <c r="P46" s="101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17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</row>
    <row r="47" spans="1:50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102"/>
      <c r="P47" s="102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7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</row>
    <row r="48" spans="1:50" ht="15" customHeight="1" x14ac:dyDescent="0.25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 s="101"/>
      <c r="P48" s="101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17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</row>
    <row r="49" spans="1:50" ht="15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102"/>
      <c r="P49" s="102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7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</row>
    <row r="50" spans="1:50" ht="15" customHeight="1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O50" s="101"/>
      <c r="P50" s="101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17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</row>
    <row r="51" spans="1:50" ht="15" customHeight="1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102"/>
      <c r="P51" s="102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7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</row>
    <row r="52" spans="1:50" ht="15" customHeight="1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O52" s="101"/>
      <c r="P52" s="101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17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</row>
    <row r="53" spans="1:50" ht="15" customHeight="1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102"/>
      <c r="P53" s="102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7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</row>
    <row r="54" spans="1:50" ht="15" customHeight="1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O54" s="101"/>
      <c r="P54" s="101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17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</row>
    <row r="55" spans="1:50" ht="15" customHeight="1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102"/>
      <c r="P55" s="102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7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</row>
    <row r="56" spans="1:50" ht="15" customHeight="1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O56" s="101"/>
      <c r="P56" s="101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179"/>
      <c r="AN56" s="189"/>
      <c r="AO56" s="189"/>
      <c r="AP56" s="189"/>
      <c r="AQ56" s="189"/>
      <c r="AR56" s="189"/>
      <c r="AS56" s="189"/>
      <c r="AT56" s="189"/>
      <c r="AU56" s="189"/>
      <c r="AV56" s="189"/>
      <c r="AW56" s="189"/>
      <c r="AX56" s="189"/>
    </row>
    <row r="57" spans="1:50" ht="15" customHeight="1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102"/>
      <c r="P57" s="102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7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</row>
    <row r="58" spans="1:50" ht="15" customHeight="1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O58" s="101"/>
      <c r="P58" s="101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179"/>
      <c r="AN58" s="189"/>
      <c r="AO58" s="189"/>
      <c r="AP58" s="189"/>
      <c r="AQ58" s="189"/>
      <c r="AR58" s="189"/>
      <c r="AS58" s="189"/>
      <c r="AT58" s="189"/>
      <c r="AU58" s="189"/>
      <c r="AV58" s="189"/>
      <c r="AW58" s="189"/>
      <c r="AX58" s="189"/>
    </row>
    <row r="59" spans="1:50" ht="15" customHeight="1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O59" s="102"/>
      <c r="P59" s="102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7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</row>
    <row r="60" spans="1:50" ht="15" customHeight="1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101"/>
      <c r="P60" s="101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179"/>
      <c r="AN60" s="189"/>
      <c r="AO60" s="189"/>
      <c r="AP60" s="189"/>
      <c r="AQ60" s="189"/>
      <c r="AR60" s="189"/>
      <c r="AS60" s="189"/>
      <c r="AT60" s="189"/>
      <c r="AU60" s="189"/>
      <c r="AV60" s="189"/>
      <c r="AW60" s="189"/>
      <c r="AX60" s="189"/>
    </row>
    <row r="61" spans="1:50" ht="15" customHeight="1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O61" s="102"/>
      <c r="P61" s="102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79"/>
      <c r="AN61" s="189"/>
      <c r="AO61" s="189"/>
      <c r="AP61" s="189"/>
      <c r="AQ61" s="189"/>
      <c r="AR61" s="189"/>
      <c r="AS61" s="189"/>
      <c r="AT61" s="189"/>
      <c r="AU61" s="189"/>
      <c r="AV61" s="189"/>
      <c r="AW61" s="189"/>
      <c r="AX61" s="189"/>
    </row>
    <row r="62" spans="1:50" ht="15" customHeight="1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101"/>
      <c r="P62" s="101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179"/>
      <c r="AN62" s="189"/>
      <c r="AO62" s="189"/>
      <c r="AP62" s="189"/>
      <c r="AQ62" s="189"/>
      <c r="AR62" s="189"/>
      <c r="AS62" s="189"/>
      <c r="AT62" s="189"/>
      <c r="AU62" s="189"/>
      <c r="AV62" s="189"/>
      <c r="AW62" s="189"/>
      <c r="AX62" s="189"/>
    </row>
    <row r="63" spans="1:50" ht="15" customHeight="1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O63" s="102"/>
      <c r="P63" s="102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79"/>
      <c r="AN63" s="189"/>
      <c r="AO63" s="189"/>
      <c r="AP63" s="189"/>
      <c r="AQ63" s="189"/>
      <c r="AR63" s="189"/>
      <c r="AS63" s="189"/>
      <c r="AT63" s="189"/>
      <c r="AU63" s="189"/>
      <c r="AV63" s="189"/>
      <c r="AW63" s="189"/>
      <c r="AX63" s="189"/>
    </row>
    <row r="64" spans="1:50" ht="15" customHeight="1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101"/>
      <c r="P64" s="101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17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</row>
    <row r="65" spans="1:50" ht="15" customHeight="1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O65" s="102"/>
      <c r="P65" s="102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7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</row>
    <row r="66" spans="1:50" ht="15" customHeight="1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101"/>
      <c r="P66" s="101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17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</row>
    <row r="67" spans="1:50" ht="15" customHeight="1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O67" s="102"/>
      <c r="P67" s="102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7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</row>
    <row r="68" spans="1:50" ht="15" customHeight="1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101"/>
      <c r="P68" s="101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17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</row>
    <row r="69" spans="1:50" ht="15" customHeight="1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O69" s="102"/>
      <c r="P69" s="102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7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</row>
    <row r="70" spans="1:50" ht="15" customHeight="1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101"/>
      <c r="P70" s="101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17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</row>
    <row r="71" spans="1:50" ht="15" customHeight="1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O71" s="102"/>
      <c r="P71" s="102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7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</row>
    <row r="72" spans="1:50" ht="15" customHeight="1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101"/>
      <c r="P72" s="101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179"/>
      <c r="AN72" s="189"/>
      <c r="AO72" s="189"/>
      <c r="AP72" s="189"/>
      <c r="AQ72" s="189"/>
      <c r="AR72" s="189"/>
      <c r="AS72" s="189"/>
      <c r="AT72" s="189"/>
      <c r="AU72" s="189"/>
      <c r="AV72" s="189"/>
      <c r="AW72" s="189"/>
      <c r="AX72" s="189"/>
    </row>
    <row r="73" spans="1:50" ht="15" customHeight="1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O73" s="102"/>
      <c r="P73" s="102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79"/>
      <c r="AN73" s="189"/>
      <c r="AO73" s="189"/>
      <c r="AP73" s="189"/>
      <c r="AQ73" s="189"/>
      <c r="AR73" s="189"/>
      <c r="AS73" s="189"/>
      <c r="AT73" s="189"/>
      <c r="AU73" s="189"/>
      <c r="AV73" s="189"/>
      <c r="AW73" s="189"/>
      <c r="AX73" s="189"/>
    </row>
    <row r="74" spans="1:50" ht="15" customHeight="1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101"/>
      <c r="P74" s="101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179"/>
      <c r="AN74" s="189"/>
      <c r="AO74" s="189"/>
      <c r="AP74" s="189"/>
      <c r="AQ74" s="189"/>
      <c r="AR74" s="189"/>
      <c r="AS74" s="189"/>
      <c r="AT74" s="189"/>
      <c r="AU74" s="189"/>
      <c r="AV74" s="189"/>
      <c r="AW74" s="189"/>
      <c r="AX74" s="189"/>
    </row>
    <row r="75" spans="1:50" ht="15" customHeight="1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O75" s="102"/>
      <c r="P75" s="102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79"/>
      <c r="AN75" s="189"/>
      <c r="AO75" s="189"/>
      <c r="AP75" s="189"/>
      <c r="AQ75" s="189"/>
      <c r="AR75" s="189"/>
      <c r="AS75" s="189"/>
      <c r="AT75" s="189"/>
      <c r="AU75" s="189"/>
      <c r="AV75" s="189"/>
      <c r="AW75" s="189"/>
      <c r="AX75" s="189"/>
    </row>
    <row r="76" spans="1:50" ht="15" customHeight="1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101"/>
      <c r="P76" s="110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17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</row>
    <row r="77" spans="1:50" ht="15" customHeight="1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O77" s="102"/>
      <c r="P77" s="102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7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</row>
    <row r="78" spans="1:50" ht="15" customHeight="1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101"/>
      <c r="P78" s="101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179"/>
      <c r="AN78" s="189"/>
      <c r="AO78" s="189"/>
      <c r="AP78" s="189"/>
      <c r="AQ78" s="189"/>
      <c r="AR78" s="189"/>
      <c r="AS78" s="189"/>
      <c r="AT78" s="189"/>
      <c r="AU78" s="189"/>
      <c r="AV78" s="189"/>
      <c r="AW78" s="189"/>
      <c r="AX78" s="189"/>
    </row>
    <row r="79" spans="1:50" ht="15" customHeight="1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O79" s="102"/>
      <c r="P79" s="102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79"/>
      <c r="AN79" s="189"/>
      <c r="AO79" s="189"/>
      <c r="AP79" s="189"/>
      <c r="AQ79" s="189"/>
      <c r="AR79" s="189"/>
      <c r="AS79" s="189"/>
      <c r="AT79" s="189"/>
      <c r="AU79" s="189"/>
      <c r="AV79" s="189"/>
      <c r="AW79" s="189"/>
      <c r="AX79" s="189"/>
    </row>
    <row r="80" spans="1:50" ht="15" customHeight="1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101"/>
      <c r="P80" s="101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179"/>
      <c r="AN80" s="189"/>
      <c r="AO80" s="189"/>
      <c r="AP80" s="189"/>
      <c r="AQ80" s="189"/>
      <c r="AR80" s="189"/>
      <c r="AS80" s="189"/>
      <c r="AT80" s="189"/>
      <c r="AU80" s="189"/>
      <c r="AV80" s="189"/>
      <c r="AW80" s="189"/>
      <c r="AX80" s="189"/>
    </row>
    <row r="81" spans="1:50" ht="15" customHeight="1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O81" s="102"/>
      <c r="P81" s="102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79"/>
      <c r="AN81" s="189"/>
      <c r="AO81" s="189"/>
      <c r="AP81" s="189"/>
      <c r="AQ81" s="189"/>
      <c r="AR81" s="189"/>
      <c r="AS81" s="189"/>
      <c r="AT81" s="189"/>
      <c r="AU81" s="189"/>
      <c r="AV81" s="189"/>
      <c r="AW81" s="189"/>
      <c r="AX81" s="189"/>
    </row>
    <row r="82" spans="1:50" ht="15" customHeight="1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101"/>
      <c r="P82" s="101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179"/>
      <c r="AN82" s="189"/>
      <c r="AO82" s="189"/>
      <c r="AP82" s="189"/>
      <c r="AQ82" s="189"/>
      <c r="AR82" s="189"/>
      <c r="AS82" s="189"/>
      <c r="AT82" s="189"/>
      <c r="AU82" s="189"/>
      <c r="AV82" s="189"/>
      <c r="AW82" s="189"/>
      <c r="AX82" s="189"/>
    </row>
    <row r="83" spans="1:50" ht="15" customHeight="1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O83" s="102"/>
      <c r="P83" s="102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79"/>
      <c r="AN83" s="189"/>
      <c r="AO83" s="189"/>
      <c r="AP83" s="189"/>
      <c r="AQ83" s="189"/>
      <c r="AR83" s="189"/>
      <c r="AS83" s="189"/>
      <c r="AT83" s="189"/>
      <c r="AU83" s="189"/>
      <c r="AV83" s="189"/>
      <c r="AW83" s="189"/>
      <c r="AX83" s="189"/>
    </row>
    <row r="84" spans="1:50" ht="15" customHeight="1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101"/>
      <c r="P84" s="101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179"/>
      <c r="AN84" s="189"/>
      <c r="AO84" s="189"/>
      <c r="AP84" s="189"/>
      <c r="AQ84" s="189"/>
      <c r="AR84" s="189"/>
      <c r="AS84" s="189"/>
      <c r="AT84" s="189"/>
      <c r="AU84" s="189"/>
      <c r="AV84" s="189"/>
      <c r="AW84" s="189"/>
      <c r="AX84" s="189"/>
    </row>
    <row r="85" spans="1:50" ht="15" customHeight="1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102"/>
      <c r="P85" s="102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79"/>
      <c r="AN85" s="189"/>
      <c r="AO85" s="189"/>
      <c r="AP85" s="189"/>
      <c r="AQ85" s="189"/>
      <c r="AR85" s="189"/>
      <c r="AS85" s="189"/>
      <c r="AT85" s="189"/>
      <c r="AU85" s="189"/>
      <c r="AV85" s="189"/>
      <c r="AW85" s="189"/>
      <c r="AX85" s="189"/>
    </row>
    <row r="86" spans="1:50" ht="15" customHeight="1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O86" s="101"/>
      <c r="P86" s="101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179"/>
      <c r="AN86" s="189"/>
      <c r="AO86" s="189"/>
      <c r="AP86" s="189"/>
      <c r="AQ86" s="189"/>
      <c r="AR86" s="189"/>
      <c r="AS86" s="189"/>
      <c r="AT86" s="189"/>
      <c r="AU86" s="189"/>
      <c r="AV86" s="189"/>
      <c r="AW86" s="189"/>
      <c r="AX86" s="189"/>
    </row>
    <row r="87" spans="1:50" ht="15" customHeight="1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102"/>
      <c r="P87" s="102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7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</row>
    <row r="88" spans="1:50" ht="15" customHeight="1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O88" s="101"/>
      <c r="P88" s="101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179"/>
      <c r="AN88" s="189"/>
      <c r="AO88" s="189"/>
      <c r="AP88" s="189"/>
      <c r="AQ88" s="189"/>
      <c r="AR88" s="189"/>
      <c r="AS88" s="189"/>
      <c r="AT88" s="189"/>
      <c r="AU88" s="189"/>
      <c r="AV88" s="189"/>
      <c r="AW88" s="189"/>
      <c r="AX88" s="189"/>
    </row>
    <row r="89" spans="1:50" ht="15" customHeight="1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102"/>
      <c r="P89" s="102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79"/>
      <c r="AN89" s="189"/>
      <c r="AO89" s="189"/>
      <c r="AP89" s="189"/>
      <c r="AQ89" s="189"/>
      <c r="AR89" s="189"/>
      <c r="AS89" s="189"/>
      <c r="AT89" s="189"/>
      <c r="AU89" s="189"/>
      <c r="AV89" s="189"/>
      <c r="AW89" s="189"/>
      <c r="AX89" s="189"/>
    </row>
    <row r="90" spans="1:50" ht="15" customHeight="1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O90" s="101"/>
      <c r="P90" s="101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179"/>
      <c r="AN90" s="189"/>
      <c r="AO90" s="189"/>
      <c r="AP90" s="189"/>
      <c r="AQ90" s="189"/>
      <c r="AR90" s="189"/>
      <c r="AS90" s="189"/>
      <c r="AT90" s="189"/>
      <c r="AU90" s="189"/>
      <c r="AV90" s="189"/>
      <c r="AW90" s="189"/>
      <c r="AX90" s="189"/>
    </row>
    <row r="91" spans="1:50" ht="15" customHeight="1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102"/>
      <c r="P91" s="102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79"/>
      <c r="AN91" s="189"/>
      <c r="AO91" s="189"/>
      <c r="AP91" s="189"/>
      <c r="AQ91" s="189"/>
      <c r="AR91" s="189"/>
      <c r="AS91" s="189"/>
      <c r="AT91" s="189"/>
      <c r="AU91" s="189"/>
      <c r="AV91" s="189"/>
      <c r="AW91" s="189"/>
      <c r="AX91" s="189"/>
    </row>
    <row r="92" spans="1:50" ht="15" customHeight="1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O92" s="101"/>
      <c r="P92" s="101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179"/>
      <c r="AN92" s="189"/>
      <c r="AO92" s="189"/>
      <c r="AP92" s="189"/>
      <c r="AQ92" s="189"/>
      <c r="AR92" s="189"/>
      <c r="AS92" s="189"/>
      <c r="AT92" s="189"/>
      <c r="AU92" s="189"/>
      <c r="AV92" s="189"/>
      <c r="AW92" s="189"/>
      <c r="AX92" s="189"/>
    </row>
    <row r="93" spans="1:50" ht="15" customHeight="1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102"/>
      <c r="P93" s="102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79"/>
      <c r="AN93" s="189"/>
      <c r="AO93" s="189"/>
      <c r="AP93" s="189"/>
      <c r="AQ93" s="189"/>
      <c r="AR93" s="189"/>
      <c r="AS93" s="189"/>
      <c r="AT93" s="189"/>
      <c r="AU93" s="189"/>
      <c r="AV93" s="189"/>
      <c r="AW93" s="189"/>
      <c r="AX93" s="189"/>
    </row>
    <row r="94" spans="1:50" ht="15" customHeight="1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O94" s="101"/>
      <c r="P94" s="101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179"/>
      <c r="AN94" s="189"/>
      <c r="AO94" s="189"/>
      <c r="AP94" s="189"/>
      <c r="AQ94" s="189"/>
      <c r="AR94" s="189"/>
      <c r="AS94" s="189"/>
      <c r="AT94" s="189"/>
      <c r="AU94" s="189"/>
      <c r="AV94" s="189"/>
      <c r="AW94" s="189"/>
      <c r="AX94" s="189"/>
    </row>
    <row r="95" spans="1:50" ht="15" customHeight="1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102"/>
      <c r="P95" s="102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79"/>
      <c r="AN95" s="189"/>
      <c r="AO95" s="189"/>
      <c r="AP95" s="189"/>
      <c r="AQ95" s="189"/>
      <c r="AR95" s="189"/>
      <c r="AS95" s="189"/>
      <c r="AT95" s="189"/>
      <c r="AU95" s="189"/>
      <c r="AV95" s="189"/>
      <c r="AW95" s="189"/>
      <c r="AX95" s="189"/>
    </row>
    <row r="96" spans="1:50" ht="15" customHeight="1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O96" s="101"/>
      <c r="P96" s="101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179"/>
      <c r="AN96" s="189"/>
      <c r="AO96" s="189"/>
      <c r="AP96" s="189"/>
      <c r="AQ96" s="189"/>
      <c r="AR96" s="189"/>
      <c r="AS96" s="189"/>
      <c r="AT96" s="189"/>
      <c r="AU96" s="189"/>
      <c r="AV96" s="189"/>
      <c r="AW96" s="189"/>
      <c r="AX96" s="189"/>
    </row>
    <row r="97" spans="1:50" ht="15" customHeight="1" x14ac:dyDescent="0.25">
      <c r="A97" s="204" t="str">
        <f>IF(C97="","",LOOKUP(9^9,$A$8:A96)+1)</f>
        <v/>
      </c>
      <c r="B97" s="205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O97" s="139"/>
      <c r="P97" s="13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79"/>
      <c r="AN97" s="189"/>
      <c r="AO97" s="189"/>
      <c r="AP97" s="189"/>
      <c r="AQ97" s="189"/>
      <c r="AR97" s="189"/>
      <c r="AS97" s="189"/>
      <c r="AT97" s="189"/>
      <c r="AU97" s="189"/>
      <c r="AV97" s="189"/>
      <c r="AW97" s="189"/>
      <c r="AX97" s="189"/>
    </row>
    <row r="98" spans="1:50" x14ac:dyDescent="0.25">
      <c r="C98" s="91"/>
    </row>
    <row r="99" spans="1:50" x14ac:dyDescent="0.25">
      <c r="C99" s="91"/>
    </row>
    <row r="100" spans="1:50" x14ac:dyDescent="0.25">
      <c r="C100" s="91"/>
    </row>
    <row r="101" spans="1:50" x14ac:dyDescent="0.25">
      <c r="C101" s="91"/>
    </row>
    <row r="102" spans="1:50" x14ac:dyDescent="0.25">
      <c r="C102" s="91"/>
    </row>
    <row r="103" spans="1:50" x14ac:dyDescent="0.25">
      <c r="C103" s="91"/>
    </row>
    <row r="104" spans="1:50" x14ac:dyDescent="0.25">
      <c r="C104" s="91"/>
    </row>
  </sheetData>
  <sheetProtection sheet="1" objects="1" scenarios="1" selectLockedCells="1"/>
  <mergeCells count="94">
    <mergeCell ref="A44:B44"/>
    <mergeCell ref="A45:B45"/>
    <mergeCell ref="A61:B61"/>
    <mergeCell ref="A62:B62"/>
    <mergeCell ref="A63:B63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P8:AW8"/>
    <mergeCell ref="AT14:AW15"/>
    <mergeCell ref="A41:B41"/>
    <mergeCell ref="A43:B43"/>
    <mergeCell ref="A42:B42"/>
    <mergeCell ref="A35:B35"/>
    <mergeCell ref="A24:B24"/>
    <mergeCell ref="A13:B13"/>
    <mergeCell ref="A14:B14"/>
    <mergeCell ref="A15:B15"/>
    <mergeCell ref="A16:B16"/>
    <mergeCell ref="A17:B17"/>
    <mergeCell ref="AT4:AV4"/>
    <mergeCell ref="A37:B37"/>
    <mergeCell ref="A38:B38"/>
    <mergeCell ref="A39:B39"/>
    <mergeCell ref="A40:B40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23:B23"/>
    <mergeCell ref="A12:B12"/>
    <mergeCell ref="A7:B7"/>
    <mergeCell ref="A8:B8"/>
    <mergeCell ref="A9:B9"/>
    <mergeCell ref="A10:B10"/>
    <mergeCell ref="A11:B11"/>
    <mergeCell ref="A18:B18"/>
    <mergeCell ref="A19:B19"/>
    <mergeCell ref="A20:B20"/>
    <mergeCell ref="A21:B21"/>
    <mergeCell ref="A22:B22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4:B94"/>
    <mergeCell ref="A95:B95"/>
    <mergeCell ref="A96:B96"/>
    <mergeCell ref="A97:B97"/>
    <mergeCell ref="A89:B89"/>
    <mergeCell ref="A90:B90"/>
    <mergeCell ref="A91:B91"/>
    <mergeCell ref="A92:B92"/>
    <mergeCell ref="A93:B93"/>
  </mergeCells>
  <conditionalFormatting sqref="Q5:AM5">
    <cfRule type="containsText" dxfId="35" priority="2" operator="containsText" text="L">
      <formula>NOT(ISERROR(SEARCH("L",Q5)))</formula>
    </cfRule>
  </conditionalFormatting>
  <conditionalFormatting sqref="A8:B8">
    <cfRule type="cellIs" dxfId="34" priority="1" operator="equal">
      <formula>0</formula>
    </cfRule>
  </conditionalFormatting>
  <dataValidations count="1">
    <dataValidation allowBlank="1" showInputMessage="1" showErrorMessage="1" prompt="Mettez X dans la case quand l'élève est absent." sqref="Q8:AM97"/>
  </dataValidations>
  <printOptions horizontalCentered="1"/>
  <pageMargins left="0.23622047244094491" right="0.23622047244094491" top="0" bottom="0.74803149606299213" header="0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V97"/>
  <sheetViews>
    <sheetView showGridLines="0" showRowColHeaders="0" zoomScaleNormal="100" workbookViewId="0">
      <pane ySplit="7" topLeftCell="A8" activePane="bottomLeft" state="frozen"/>
      <selection pane="bottomLeft" activeCell="AO12" sqref="AO12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8" width="2.42578125" customWidth="1"/>
    <col min="39" max="39" width="4.28515625" customWidth="1"/>
    <col min="40" max="40" width="21.5703125" customWidth="1"/>
    <col min="41" max="41" width="5.28515625" customWidth="1"/>
    <col min="42" max="42" width="0.42578125" customWidth="1"/>
    <col min="44" max="44" width="6.5703125" customWidth="1"/>
    <col min="45" max="45" width="3.140625" customWidth="1"/>
    <col min="46" max="46" width="9.5703125" customWidth="1"/>
    <col min="48" max="48" width="12.42578125" customWidth="1"/>
  </cols>
  <sheetData>
    <row r="1" spans="1:48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48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48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48" ht="20.25" customHeight="1" x14ac:dyDescent="0.3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U4" s="17" t="s">
        <v>7</v>
      </c>
    </row>
    <row r="5" spans="1:48" x14ac:dyDescent="0.25">
      <c r="Q5" s="86" t="s">
        <v>3</v>
      </c>
      <c r="R5" s="86" t="s">
        <v>4</v>
      </c>
      <c r="S5" s="86" t="s">
        <v>5</v>
      </c>
      <c r="T5" s="86" t="s">
        <v>6</v>
      </c>
      <c r="U5" s="86" t="s">
        <v>3</v>
      </c>
      <c r="V5" s="86" t="s">
        <v>3</v>
      </c>
      <c r="W5" s="86" t="s">
        <v>4</v>
      </c>
      <c r="X5" s="86" t="s">
        <v>5</v>
      </c>
      <c r="Y5" s="86" t="s">
        <v>6</v>
      </c>
      <c r="Z5" s="86" t="s">
        <v>3</v>
      </c>
      <c r="AA5" s="86" t="s">
        <v>3</v>
      </c>
      <c r="AB5" s="86" t="s">
        <v>4</v>
      </c>
      <c r="AC5" s="86" t="s">
        <v>5</v>
      </c>
      <c r="AD5" s="86" t="s">
        <v>6</v>
      </c>
      <c r="AE5" s="86" t="s">
        <v>3</v>
      </c>
      <c r="AF5" s="86" t="s">
        <v>3</v>
      </c>
      <c r="AG5" s="86" t="s">
        <v>4</v>
      </c>
      <c r="AH5" s="86" t="s">
        <v>5</v>
      </c>
      <c r="AI5" s="86" t="s">
        <v>6</v>
      </c>
      <c r="AJ5" s="86" t="s">
        <v>3</v>
      </c>
      <c r="AK5" s="86" t="s">
        <v>3</v>
      </c>
      <c r="AL5" s="86" t="s">
        <v>4</v>
      </c>
    </row>
    <row r="6" spans="1:48" x14ac:dyDescent="0.25">
      <c r="Q6" s="4">
        <v>1</v>
      </c>
      <c r="R6" s="4">
        <v>2</v>
      </c>
      <c r="S6" s="4">
        <v>3</v>
      </c>
      <c r="T6" s="4">
        <v>6</v>
      </c>
      <c r="U6" s="4">
        <v>7</v>
      </c>
      <c r="V6" s="4">
        <v>8</v>
      </c>
      <c r="W6" s="4">
        <v>9</v>
      </c>
      <c r="X6" s="4">
        <v>10</v>
      </c>
      <c r="Y6" s="4">
        <v>13</v>
      </c>
      <c r="Z6" s="4">
        <v>14</v>
      </c>
      <c r="AA6" s="4">
        <v>15</v>
      </c>
      <c r="AB6" s="4">
        <v>16</v>
      </c>
      <c r="AC6" s="4">
        <v>17</v>
      </c>
      <c r="AD6" s="4">
        <v>20</v>
      </c>
      <c r="AE6" s="4">
        <v>21</v>
      </c>
      <c r="AF6" s="4">
        <v>22</v>
      </c>
      <c r="AG6" s="4">
        <v>23</v>
      </c>
      <c r="AH6" s="4">
        <v>24</v>
      </c>
      <c r="AI6" s="4">
        <v>27</v>
      </c>
      <c r="AJ6" s="4">
        <v>28</v>
      </c>
      <c r="AK6" s="4">
        <v>29</v>
      </c>
      <c r="AL6" s="4">
        <v>30</v>
      </c>
    </row>
    <row r="7" spans="1:48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0" t="s">
        <v>2</v>
      </c>
    </row>
    <row r="8" spans="1:48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N8" s="23"/>
      <c r="AO8" s="220" t="s">
        <v>30</v>
      </c>
      <c r="AP8" s="221"/>
      <c r="AQ8" s="221"/>
      <c r="AR8" s="221"/>
      <c r="AS8" s="221"/>
      <c r="AT8" s="221"/>
      <c r="AU8" s="221"/>
      <c r="AV8" s="222"/>
    </row>
    <row r="9" spans="1:48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N9" s="15"/>
      <c r="AO9" s="15"/>
      <c r="AP9" s="24"/>
      <c r="AQ9" s="24"/>
      <c r="AR9" s="15"/>
      <c r="AS9" s="15"/>
      <c r="AT9" s="15"/>
      <c r="AU9" s="15"/>
      <c r="AV9" s="22"/>
    </row>
    <row r="10" spans="1:48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N10" s="25"/>
      <c r="AO10" s="66"/>
      <c r="AP10" s="67"/>
      <c r="AQ10" s="26" t="s">
        <v>18</v>
      </c>
      <c r="AR10" s="27"/>
      <c r="AS10" s="28"/>
      <c r="AT10" s="29">
        <f>AO11*AO12</f>
        <v>0</v>
      </c>
      <c r="AU10" s="30"/>
      <c r="AV10" s="31"/>
    </row>
    <row r="11" spans="1:48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N11" s="64" t="s">
        <v>19</v>
      </c>
      <c r="AO11" s="180">
        <f>MAX(A8:A97)</f>
        <v>6</v>
      </c>
      <c r="AP11" s="68"/>
      <c r="AQ11" s="26" t="s">
        <v>20</v>
      </c>
      <c r="AR11" s="33"/>
      <c r="AS11" s="34"/>
      <c r="AT11" s="29">
        <f>AT10-AO13</f>
        <v>0</v>
      </c>
      <c r="AU11" s="35"/>
      <c r="AV11" s="36"/>
    </row>
    <row r="12" spans="1:48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N12" s="201" t="str">
        <f>Octobre!AO12</f>
        <v>NOMBRE DE DEMI-JOURNÉES</v>
      </c>
      <c r="AO12" s="178"/>
      <c r="AP12" s="68"/>
      <c r="AQ12" s="37" t="s">
        <v>29</v>
      </c>
      <c r="AR12" s="38"/>
      <c r="AS12" s="38"/>
      <c r="AT12" s="38"/>
      <c r="AU12" s="71" t="str">
        <f>IFERROR((ROUND(IFERROR(AT11*100/AT10,""),2)),"")</f>
        <v/>
      </c>
      <c r="AV12" s="21" t="s">
        <v>27</v>
      </c>
    </row>
    <row r="13" spans="1:48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N13" s="64" t="str">
        <f>IF(AO13&lt;1,"PAS D'ABSENCES","NOMBRE D’ABSENCES")</f>
        <v>PAS D'ABSENCES</v>
      </c>
      <c r="AO13" s="181">
        <f>COUNTA(Q8:AL97)</f>
        <v>0</v>
      </c>
      <c r="AP13" s="68"/>
      <c r="AQ13" s="40" t="s">
        <v>21</v>
      </c>
      <c r="AR13" s="41"/>
      <c r="AS13" s="41"/>
      <c r="AT13" s="41"/>
      <c r="AU13" s="41"/>
      <c r="AV13" s="41"/>
    </row>
    <row r="14" spans="1:48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N14" s="32"/>
      <c r="AO14" s="32"/>
      <c r="AP14" s="69"/>
      <c r="AQ14" s="74" t="s">
        <v>22</v>
      </c>
      <c r="AR14" s="73" t="str">
        <f>IFERROR((ROUND(IFERROR(100-AU12,""),2)),"")</f>
        <v/>
      </c>
      <c r="AS14" s="223" t="s">
        <v>23</v>
      </c>
      <c r="AT14" s="224"/>
      <c r="AU14" s="224"/>
      <c r="AV14" s="225"/>
    </row>
    <row r="15" spans="1:48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N15" s="15"/>
      <c r="AO15" s="15"/>
      <c r="AP15" s="15"/>
      <c r="AS15" s="226"/>
      <c r="AT15" s="227"/>
      <c r="AU15" s="227"/>
      <c r="AV15" s="228"/>
    </row>
    <row r="16" spans="1:48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</row>
    <row r="17" spans="1:38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</row>
    <row r="18" spans="1:38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</row>
    <row r="19" spans="1:38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</row>
    <row r="20" spans="1:38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</row>
    <row r="21" spans="1:38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O21" s="5"/>
      <c r="P21" s="5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</row>
    <row r="22" spans="1:38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</row>
    <row r="23" spans="1:38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O23" s="5"/>
      <c r="P23" s="5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</row>
    <row r="24" spans="1:38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</row>
    <row r="25" spans="1:38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O25" s="5"/>
      <c r="P25" s="5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</row>
    <row r="26" spans="1:38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</row>
    <row r="27" spans="1:38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O27" s="5"/>
      <c r="P27" s="5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</row>
    <row r="28" spans="1:38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</row>
    <row r="29" spans="1:38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O29" s="5"/>
      <c r="P29" s="5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</row>
    <row r="30" spans="1:38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</row>
    <row r="31" spans="1:38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O31" s="5"/>
      <c r="P31" s="5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</row>
    <row r="32" spans="1:38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</row>
    <row r="33" spans="1:38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O33" s="5"/>
      <c r="P33" s="5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</row>
    <row r="34" spans="1:38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</row>
    <row r="35" spans="1:38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O35" s="5"/>
      <c r="P35" s="5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</row>
    <row r="36" spans="1:38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</row>
    <row r="37" spans="1:38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O37" s="5"/>
      <c r="P37" s="5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</row>
    <row r="38" spans="1:38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</row>
    <row r="39" spans="1:38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</row>
    <row r="40" spans="1:38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O40" s="5"/>
      <c r="P40" s="5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</row>
    <row r="41" spans="1:38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</row>
    <row r="42" spans="1:38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O42" s="5"/>
      <c r="P42" s="5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</row>
    <row r="43" spans="1:38" ht="18.7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</row>
    <row r="44" spans="1:38" ht="24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5"/>
      <c r="P44" s="5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</row>
    <row r="45" spans="1:38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</row>
    <row r="46" spans="1:38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5"/>
      <c r="P46" s="5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</row>
    <row r="47" spans="1:38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</row>
    <row r="48" spans="1:38" x14ac:dyDescent="0.25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 s="5"/>
      <c r="P48" s="5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</row>
    <row r="49" spans="1:38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</row>
    <row r="50" spans="1:38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O50" s="5"/>
      <c r="P50" s="5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</row>
    <row r="51" spans="1:38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</row>
    <row r="52" spans="1:38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O52" s="5"/>
      <c r="P52" s="5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</row>
    <row r="53" spans="1:38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</row>
    <row r="54" spans="1:38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O54" s="5"/>
      <c r="P54" s="5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</row>
    <row r="55" spans="1:38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</row>
    <row r="56" spans="1:38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O56" s="5"/>
      <c r="P56" s="5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</row>
    <row r="57" spans="1:38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</row>
    <row r="58" spans="1:38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O58" s="5"/>
      <c r="P58" s="5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</row>
    <row r="59" spans="1:38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</row>
    <row r="60" spans="1:38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</row>
    <row r="61" spans="1:38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</row>
    <row r="62" spans="1:38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</row>
    <row r="63" spans="1:38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</row>
    <row r="64" spans="1:38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</row>
    <row r="65" spans="1:38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</row>
    <row r="66" spans="1:38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</row>
    <row r="67" spans="1:38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</row>
    <row r="68" spans="1:38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</row>
    <row r="69" spans="1:38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</row>
    <row r="70" spans="1:38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</row>
    <row r="71" spans="1:38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</row>
    <row r="72" spans="1:38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</row>
    <row r="73" spans="1:38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</row>
    <row r="74" spans="1:38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</row>
    <row r="75" spans="1:38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</row>
    <row r="76" spans="1:38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</row>
    <row r="77" spans="1:38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</row>
    <row r="78" spans="1:38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</row>
    <row r="79" spans="1:38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</row>
    <row r="80" spans="1:38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</row>
    <row r="81" spans="1:38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</row>
    <row r="82" spans="1:38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</row>
    <row r="83" spans="1:38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</row>
    <row r="84" spans="1:38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</row>
    <row r="85" spans="1:38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</row>
    <row r="86" spans="1:38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O86" s="5"/>
      <c r="P86" s="5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</row>
    <row r="87" spans="1:38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</row>
    <row r="88" spans="1:38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O88" s="5"/>
      <c r="P88" s="5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</row>
    <row r="89" spans="1:38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</row>
    <row r="90" spans="1:38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O90" s="5"/>
      <c r="P90" s="5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</row>
    <row r="91" spans="1:38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</row>
    <row r="92" spans="1:38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O92" s="5"/>
      <c r="P92" s="5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</row>
    <row r="93" spans="1:38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</row>
    <row r="94" spans="1:38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O94" s="5"/>
      <c r="P94" s="5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</row>
    <row r="95" spans="1:38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</row>
    <row r="96" spans="1:38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O96" s="5"/>
      <c r="P96" s="5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</row>
    <row r="97" spans="1:38" x14ac:dyDescent="0.25">
      <c r="A97" s="202" t="str">
        <f>IF(C97="","",LOOKUP(9^9,$A$8:A96)+1)</f>
        <v/>
      </c>
      <c r="B97" s="203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</row>
  </sheetData>
  <sheetProtection sheet="1" objects="1" scenarios="1" selectLockedCells="1"/>
  <mergeCells count="93"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42:B42"/>
    <mergeCell ref="AO8:AV8"/>
    <mergeCell ref="AS14:AV15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37:B37"/>
    <mergeCell ref="A38:B38"/>
    <mergeCell ref="A39:B39"/>
    <mergeCell ref="A40:B40"/>
    <mergeCell ref="A41:B41"/>
    <mergeCell ref="A22:B22"/>
    <mergeCell ref="A23:B23"/>
    <mergeCell ref="A29:B29"/>
    <mergeCell ref="A30:B30"/>
    <mergeCell ref="A24:B24"/>
    <mergeCell ref="A19:B19"/>
    <mergeCell ref="A20:B20"/>
    <mergeCell ref="A21:B21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conditionalFormatting sqref="Q5:AL5">
    <cfRule type="containsText" dxfId="33" priority="2" operator="containsText" text="L">
      <formula>NOT(ISERROR(SEARCH("L",Q5)))</formula>
    </cfRule>
  </conditionalFormatting>
  <conditionalFormatting sqref="A8:B8">
    <cfRule type="cellIs" dxfId="32" priority="1" operator="equal">
      <formula>0</formula>
    </cfRule>
  </conditionalFormatting>
  <printOptions horizontalCentered="1"/>
  <pageMargins left="0.23622047244094491" right="0.23622047244094491" top="0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W97"/>
  <sheetViews>
    <sheetView showGridLines="0" showRowColHeaders="0" zoomScaleNormal="100" workbookViewId="0">
      <pane ySplit="7" topLeftCell="A8" activePane="bottomLeft" state="frozen"/>
      <selection pane="bottomLeft" activeCell="AP12" sqref="AP12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9" width="2.42578125" customWidth="1"/>
    <col min="40" max="40" width="4.28515625" customWidth="1"/>
    <col min="41" max="41" width="21.5703125" customWidth="1"/>
    <col min="42" max="42" width="5.28515625" customWidth="1"/>
    <col min="43" max="43" width="0.42578125" customWidth="1"/>
    <col min="45" max="45" width="6.5703125" customWidth="1"/>
    <col min="46" max="46" width="3.140625" customWidth="1"/>
    <col min="47" max="47" width="9.5703125" customWidth="1"/>
    <col min="49" max="49" width="12.42578125" customWidth="1"/>
  </cols>
  <sheetData>
    <row r="1" spans="1:49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49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49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49" ht="20.25" customHeight="1" x14ac:dyDescent="0.3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V4" s="1" t="s">
        <v>10</v>
      </c>
    </row>
    <row r="5" spans="1:49" x14ac:dyDescent="0.25">
      <c r="Q5" s="2" t="s">
        <v>5</v>
      </c>
      <c r="R5" s="3" t="s">
        <v>6</v>
      </c>
      <c r="S5" s="2" t="s">
        <v>3</v>
      </c>
      <c r="T5" s="2" t="s">
        <v>3</v>
      </c>
      <c r="U5" s="2" t="s">
        <v>4</v>
      </c>
      <c r="V5" s="2" t="s">
        <v>5</v>
      </c>
      <c r="W5" s="3" t="s">
        <v>6</v>
      </c>
      <c r="X5" s="2" t="s">
        <v>3</v>
      </c>
      <c r="Y5" s="2" t="s">
        <v>3</v>
      </c>
      <c r="Z5" s="2" t="s">
        <v>4</v>
      </c>
      <c r="AA5" s="2" t="s">
        <v>5</v>
      </c>
      <c r="AB5" s="3" t="s">
        <v>6</v>
      </c>
      <c r="AC5" s="2" t="s">
        <v>3</v>
      </c>
      <c r="AD5" s="2" t="s">
        <v>3</v>
      </c>
      <c r="AE5" s="2" t="s">
        <v>4</v>
      </c>
      <c r="AF5" s="2" t="s">
        <v>5</v>
      </c>
      <c r="AG5" s="3" t="s">
        <v>6</v>
      </c>
      <c r="AH5" s="7" t="s">
        <v>3</v>
      </c>
      <c r="AI5" s="7" t="s">
        <v>3</v>
      </c>
      <c r="AJ5" s="2" t="s">
        <v>4</v>
      </c>
      <c r="AK5" s="2" t="s">
        <v>5</v>
      </c>
      <c r="AL5" s="3" t="s">
        <v>6</v>
      </c>
      <c r="AM5" s="2" t="s">
        <v>3</v>
      </c>
    </row>
    <row r="6" spans="1:49" x14ac:dyDescent="0.25">
      <c r="Q6" s="4">
        <v>1</v>
      </c>
      <c r="R6" s="4">
        <v>4</v>
      </c>
      <c r="S6" s="4">
        <v>5</v>
      </c>
      <c r="T6" s="4">
        <v>6</v>
      </c>
      <c r="U6" s="4">
        <v>7</v>
      </c>
      <c r="V6" s="4">
        <v>8</v>
      </c>
      <c r="W6" s="4">
        <v>11</v>
      </c>
      <c r="X6" s="4">
        <v>12</v>
      </c>
      <c r="Y6" s="4">
        <v>13</v>
      </c>
      <c r="Z6" s="4">
        <v>14</v>
      </c>
      <c r="AA6" s="4">
        <v>15</v>
      </c>
      <c r="AB6" s="4">
        <v>18</v>
      </c>
      <c r="AC6" s="4">
        <v>19</v>
      </c>
      <c r="AD6" s="4">
        <v>20</v>
      </c>
      <c r="AE6" s="4">
        <v>21</v>
      </c>
      <c r="AF6" s="4">
        <v>22</v>
      </c>
      <c r="AG6" s="4">
        <v>25</v>
      </c>
      <c r="AH6" s="4">
        <v>26</v>
      </c>
      <c r="AI6" s="4">
        <v>27</v>
      </c>
      <c r="AJ6" s="4">
        <v>28</v>
      </c>
      <c r="AK6" s="4">
        <v>29</v>
      </c>
      <c r="AL6" s="90">
        <v>1</v>
      </c>
      <c r="AM6" s="90">
        <v>2</v>
      </c>
    </row>
    <row r="7" spans="1:49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0" t="s">
        <v>2</v>
      </c>
    </row>
    <row r="8" spans="1:49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4"/>
      <c r="AM8" s="144"/>
      <c r="AO8" s="23"/>
      <c r="AP8" s="220" t="s">
        <v>30</v>
      </c>
      <c r="AQ8" s="221"/>
      <c r="AR8" s="221"/>
      <c r="AS8" s="221"/>
      <c r="AT8" s="221"/>
      <c r="AU8" s="221"/>
      <c r="AV8" s="221"/>
      <c r="AW8" s="222"/>
    </row>
    <row r="9" spans="1:49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4"/>
      <c r="AM9" s="144"/>
      <c r="AO9" s="15"/>
      <c r="AP9" s="15"/>
      <c r="AQ9" s="24"/>
      <c r="AR9" s="24"/>
      <c r="AS9" s="15"/>
      <c r="AT9" s="15"/>
      <c r="AU9" s="15"/>
      <c r="AV9" s="15"/>
      <c r="AW9" s="22"/>
    </row>
    <row r="10" spans="1:49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4"/>
      <c r="AM10" s="144"/>
      <c r="AO10" s="25"/>
      <c r="AP10" s="66"/>
      <c r="AQ10" s="67"/>
      <c r="AR10" s="26" t="s">
        <v>18</v>
      </c>
      <c r="AS10" s="27"/>
      <c r="AT10" s="28"/>
      <c r="AU10" s="29">
        <f>AP11*AP12</f>
        <v>0</v>
      </c>
      <c r="AV10" s="30"/>
      <c r="AW10" s="31"/>
    </row>
    <row r="11" spans="1:49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4"/>
      <c r="AM11" s="144"/>
      <c r="AO11" s="64" t="s">
        <v>19</v>
      </c>
      <c r="AP11" s="180">
        <f>MAX($A$8:$A$97)</f>
        <v>6</v>
      </c>
      <c r="AQ11" s="68"/>
      <c r="AR11" s="26" t="s">
        <v>20</v>
      </c>
      <c r="AS11" s="33"/>
      <c r="AT11" s="34"/>
      <c r="AU11" s="29">
        <f>AU10-AP13</f>
        <v>0</v>
      </c>
      <c r="AV11" s="35"/>
      <c r="AW11" s="36"/>
    </row>
    <row r="12" spans="1:49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4"/>
      <c r="AM12" s="144"/>
      <c r="AO12" s="201" t="str">
        <f>Octobre!AO12</f>
        <v>NOMBRE DE DEMI-JOURNÉES</v>
      </c>
      <c r="AP12" s="178"/>
      <c r="AQ12" s="68"/>
      <c r="AR12" s="37" t="s">
        <v>29</v>
      </c>
      <c r="AS12" s="38"/>
      <c r="AT12" s="38"/>
      <c r="AU12" s="38"/>
      <c r="AV12" s="71" t="str">
        <f>IFERROR((ROUND(IFERROR(AU11*100/AU10,""),2)),"")</f>
        <v/>
      </c>
      <c r="AW12" s="21" t="s">
        <v>27</v>
      </c>
    </row>
    <row r="13" spans="1:49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4"/>
      <c r="AM13" s="144"/>
      <c r="AO13" s="64" t="str">
        <f>IF(AP13&lt;1,"PAS D'ABSENCES","NOMBRE D’ABSENCES")</f>
        <v>PAS D'ABSENCES</v>
      </c>
      <c r="AP13" s="181">
        <f>COUNTA(Q8:AM97)</f>
        <v>0</v>
      </c>
      <c r="AQ13" s="68"/>
      <c r="AR13" s="40" t="s">
        <v>21</v>
      </c>
      <c r="AS13" s="41"/>
      <c r="AT13" s="41"/>
      <c r="AU13" s="41"/>
      <c r="AV13" s="41"/>
      <c r="AW13" s="41"/>
    </row>
    <row r="14" spans="1:49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4"/>
      <c r="AM14" s="144"/>
      <c r="AO14" s="32"/>
      <c r="AP14" s="32"/>
      <c r="AQ14" s="69"/>
      <c r="AR14" s="74" t="s">
        <v>22</v>
      </c>
      <c r="AS14" s="73" t="str">
        <f>IFERROR((ROUND(IFERROR(100-AV12,""),2)),"")</f>
        <v/>
      </c>
      <c r="AT14" s="223" t="s">
        <v>23</v>
      </c>
      <c r="AU14" s="224"/>
      <c r="AV14" s="224"/>
      <c r="AW14" s="225"/>
    </row>
    <row r="15" spans="1:49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4"/>
      <c r="AM15" s="144"/>
      <c r="AO15" s="15"/>
      <c r="AP15" s="15"/>
      <c r="AQ15" s="15"/>
      <c r="AT15" s="226"/>
      <c r="AU15" s="227"/>
      <c r="AV15" s="227"/>
      <c r="AW15" s="228"/>
    </row>
    <row r="16" spans="1:49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4"/>
      <c r="AM16" s="144"/>
    </row>
    <row r="17" spans="1:39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4"/>
      <c r="AM17" s="144"/>
    </row>
    <row r="18" spans="1:39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4"/>
      <c r="AM18" s="144"/>
    </row>
    <row r="19" spans="1:39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4"/>
      <c r="AM19" s="144"/>
    </row>
    <row r="20" spans="1:39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4"/>
      <c r="AM20" s="144"/>
    </row>
    <row r="21" spans="1:39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O21" s="5"/>
      <c r="P21" s="5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4"/>
      <c r="AM21" s="144"/>
    </row>
    <row r="22" spans="1:39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4"/>
      <c r="AM22" s="144"/>
    </row>
    <row r="23" spans="1:39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O23" s="5"/>
      <c r="P23" s="5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4"/>
      <c r="AM23" s="144"/>
    </row>
    <row r="24" spans="1:39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4"/>
      <c r="AM24" s="144"/>
    </row>
    <row r="25" spans="1:39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O25" s="5"/>
      <c r="P25" s="5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4"/>
      <c r="AM25" s="144"/>
    </row>
    <row r="26" spans="1:39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4"/>
      <c r="AM26" s="144"/>
    </row>
    <row r="27" spans="1:39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O27" s="5"/>
      <c r="P27" s="5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4"/>
      <c r="AM27" s="144"/>
    </row>
    <row r="28" spans="1:39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4"/>
      <c r="AM28" s="144"/>
    </row>
    <row r="29" spans="1:39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O29" s="5"/>
      <c r="P29" s="5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4"/>
      <c r="AM29" s="144"/>
    </row>
    <row r="30" spans="1:39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4"/>
      <c r="AM30" s="144"/>
    </row>
    <row r="31" spans="1:39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O31" s="5"/>
      <c r="P31" s="5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4"/>
      <c r="AM31" s="144"/>
    </row>
    <row r="32" spans="1:39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4"/>
      <c r="AM32" s="144"/>
    </row>
    <row r="33" spans="1:39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O33" s="5"/>
      <c r="P33" s="5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4"/>
      <c r="AM33" s="144"/>
    </row>
    <row r="34" spans="1:39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4"/>
      <c r="AM34" s="144"/>
    </row>
    <row r="35" spans="1:39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O35" s="5"/>
      <c r="P35" s="5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4"/>
      <c r="AM35" s="144"/>
    </row>
    <row r="36" spans="1:39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4"/>
      <c r="AM36" s="144"/>
    </row>
    <row r="37" spans="1:39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O37" s="5"/>
      <c r="P37" s="5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4"/>
      <c r="AM37" s="144"/>
    </row>
    <row r="38" spans="1:39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4"/>
      <c r="AM38" s="144"/>
    </row>
    <row r="39" spans="1:39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O39" s="5"/>
      <c r="P39" s="5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4"/>
      <c r="AM39" s="144"/>
    </row>
    <row r="40" spans="1:39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4"/>
      <c r="AM40" s="144"/>
    </row>
    <row r="41" spans="1:39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O41" s="5"/>
      <c r="P41" s="5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4"/>
      <c r="AM41" s="144"/>
    </row>
    <row r="42" spans="1:39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4"/>
      <c r="AM42" s="144"/>
    </row>
    <row r="43" spans="1:39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O43" s="5"/>
      <c r="P43" s="5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4"/>
      <c r="AM43" s="144"/>
    </row>
    <row r="44" spans="1:39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4"/>
      <c r="AM44" s="144"/>
    </row>
    <row r="45" spans="1:39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O45" s="5"/>
      <c r="P45" s="5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4"/>
      <c r="AM45" s="144"/>
    </row>
    <row r="46" spans="1:39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4"/>
      <c r="AM46" s="144"/>
    </row>
    <row r="47" spans="1:39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4"/>
      <c r="AM47" s="144"/>
    </row>
    <row r="48" spans="1:39" ht="15" customHeight="1" x14ac:dyDescent="0.25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4"/>
      <c r="AM48" s="144"/>
    </row>
    <row r="49" spans="1:39" ht="18.75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4"/>
      <c r="AM49" s="144"/>
    </row>
    <row r="50" spans="1:39" ht="16.5" customHeight="1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O50" s="5"/>
      <c r="P50" s="5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4"/>
      <c r="AM50" s="144"/>
    </row>
    <row r="51" spans="1:39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4"/>
      <c r="AM51" s="144"/>
    </row>
    <row r="52" spans="1:39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O52" s="5"/>
      <c r="P52" s="5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4"/>
      <c r="AM52" s="144"/>
    </row>
    <row r="53" spans="1:39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4"/>
      <c r="AM53" s="144"/>
    </row>
    <row r="54" spans="1:39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O54" s="5"/>
      <c r="P54" s="5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4"/>
      <c r="AM54" s="144"/>
    </row>
    <row r="55" spans="1:39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4"/>
      <c r="AM55" s="144"/>
    </row>
    <row r="56" spans="1:39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O56" s="5"/>
      <c r="P56" s="5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4"/>
      <c r="AM56" s="144"/>
    </row>
    <row r="57" spans="1:39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4"/>
      <c r="AM57" s="144"/>
    </row>
    <row r="58" spans="1:39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O58" s="5"/>
      <c r="P58" s="5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4"/>
      <c r="AM58" s="144"/>
    </row>
    <row r="59" spans="1:39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4"/>
      <c r="AM59" s="144"/>
    </row>
    <row r="60" spans="1:39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4"/>
      <c r="AM60" s="144"/>
    </row>
    <row r="61" spans="1:39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4"/>
      <c r="AM61" s="144"/>
    </row>
    <row r="62" spans="1:39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4"/>
      <c r="AM62" s="144"/>
    </row>
    <row r="63" spans="1:39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4"/>
      <c r="AM63" s="144"/>
    </row>
    <row r="64" spans="1:39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4"/>
      <c r="AM64" s="144"/>
    </row>
    <row r="65" spans="1:39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4"/>
      <c r="AM65" s="144"/>
    </row>
    <row r="66" spans="1:39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4"/>
      <c r="AM66" s="144"/>
    </row>
    <row r="67" spans="1:39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4"/>
      <c r="AM67" s="144"/>
    </row>
    <row r="68" spans="1:39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4"/>
      <c r="AM68" s="144"/>
    </row>
    <row r="69" spans="1:39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4"/>
      <c r="AM69" s="144"/>
    </row>
    <row r="70" spans="1:39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4"/>
      <c r="AM70" s="144"/>
    </row>
    <row r="71" spans="1:39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4"/>
      <c r="AM71" s="144"/>
    </row>
    <row r="72" spans="1:39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4"/>
      <c r="AM72" s="144"/>
    </row>
    <row r="73" spans="1:39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4"/>
      <c r="AM73" s="144"/>
    </row>
    <row r="74" spans="1:39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4"/>
      <c r="AM74" s="144"/>
    </row>
    <row r="75" spans="1:39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4"/>
      <c r="AM75" s="144"/>
    </row>
    <row r="76" spans="1:39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4"/>
      <c r="AM76" s="144"/>
    </row>
    <row r="77" spans="1:39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4"/>
      <c r="AM77" s="144"/>
    </row>
    <row r="78" spans="1:39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4"/>
      <c r="AM78" s="144"/>
    </row>
    <row r="79" spans="1:39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4"/>
      <c r="AM79" s="144"/>
    </row>
    <row r="80" spans="1:39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4"/>
      <c r="AM80" s="144"/>
    </row>
    <row r="81" spans="1:39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4"/>
      <c r="AM81" s="144"/>
    </row>
    <row r="82" spans="1:39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4"/>
      <c r="AM82" s="144"/>
    </row>
    <row r="83" spans="1:39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4"/>
      <c r="AM83" s="144"/>
    </row>
    <row r="84" spans="1:39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4"/>
      <c r="AM84" s="144"/>
    </row>
    <row r="85" spans="1:39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4"/>
      <c r="AM85" s="144"/>
    </row>
    <row r="86" spans="1:39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O86" s="5"/>
      <c r="P86" s="5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4"/>
      <c r="AM86" s="144"/>
    </row>
    <row r="87" spans="1:39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4"/>
      <c r="AM87" s="144"/>
    </row>
    <row r="88" spans="1:39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O88" s="5"/>
      <c r="P88" s="5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4"/>
      <c r="AM88" s="144"/>
    </row>
    <row r="89" spans="1:39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4"/>
      <c r="AM89" s="144"/>
    </row>
    <row r="90" spans="1:39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O90" s="5"/>
      <c r="P90" s="5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4"/>
      <c r="AM90" s="144"/>
    </row>
    <row r="91" spans="1:39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4"/>
      <c r="AM91" s="144"/>
    </row>
    <row r="92" spans="1:39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O92" s="5"/>
      <c r="P92" s="5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4"/>
      <c r="AM92" s="144"/>
    </row>
    <row r="93" spans="1:39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4"/>
      <c r="AM93" s="144"/>
    </row>
    <row r="94" spans="1:39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O94" s="5"/>
      <c r="P94" s="5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4"/>
      <c r="AM94" s="144"/>
    </row>
    <row r="95" spans="1:39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4"/>
      <c r="AM95" s="144"/>
    </row>
    <row r="96" spans="1:39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O96" s="5"/>
      <c r="P96" s="5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4"/>
      <c r="AM96" s="144"/>
    </row>
    <row r="97" spans="1:39" x14ac:dyDescent="0.25">
      <c r="A97" s="202" t="str">
        <f>IF(C97="","",LOOKUP(9^9,$A$8:A96)+1)</f>
        <v/>
      </c>
      <c r="B97" s="203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4"/>
      <c r="AM97" s="144"/>
    </row>
  </sheetData>
  <sheetProtection sheet="1" objects="1" scenarios="1" selectLockedCells="1"/>
  <sortState ref="C8:N48">
    <sortCondition ref="J8:J48"/>
    <sortCondition ref="C8:C48"/>
  </sortState>
  <mergeCells count="93">
    <mergeCell ref="A94:B94"/>
    <mergeCell ref="A95:B95"/>
    <mergeCell ref="A96:B96"/>
    <mergeCell ref="A97:B97"/>
    <mergeCell ref="A89:B89"/>
    <mergeCell ref="A90:B90"/>
    <mergeCell ref="A91:B91"/>
    <mergeCell ref="A92:B92"/>
    <mergeCell ref="A93:B93"/>
    <mergeCell ref="A84:B84"/>
    <mergeCell ref="A85:B85"/>
    <mergeCell ref="A86:B86"/>
    <mergeCell ref="A87:B87"/>
    <mergeCell ref="A88:B88"/>
    <mergeCell ref="A79:B79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P8:AW8"/>
    <mergeCell ref="AT14:AW15"/>
    <mergeCell ref="A44:B44"/>
    <mergeCell ref="A45:B45"/>
    <mergeCell ref="A46:B46"/>
    <mergeCell ref="A23:B23"/>
    <mergeCell ref="A24:B24"/>
    <mergeCell ref="A42:B42"/>
    <mergeCell ref="A43:B43"/>
    <mergeCell ref="A32:B32"/>
    <mergeCell ref="A33:B33"/>
    <mergeCell ref="A34:B34"/>
    <mergeCell ref="A35:B35"/>
    <mergeCell ref="A36:B36"/>
    <mergeCell ref="A37:B37"/>
    <mergeCell ref="A25:B25"/>
    <mergeCell ref="A47:B47"/>
    <mergeCell ref="A48:B48"/>
    <mergeCell ref="A7:B7"/>
    <mergeCell ref="A38:B38"/>
    <mergeCell ref="A39:B39"/>
    <mergeCell ref="A40:B40"/>
    <mergeCell ref="A41:B41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19:B19"/>
    <mergeCell ref="A13:B13"/>
    <mergeCell ref="A8:B8"/>
    <mergeCell ref="A9:B9"/>
    <mergeCell ref="A10:B10"/>
    <mergeCell ref="A11:B11"/>
    <mergeCell ref="A12:B12"/>
    <mergeCell ref="A14:B14"/>
    <mergeCell ref="A15:B15"/>
    <mergeCell ref="A16:B16"/>
    <mergeCell ref="A17:B17"/>
    <mergeCell ref="A18:B18"/>
  </mergeCells>
  <conditionalFormatting sqref="R5:AK5">
    <cfRule type="containsText" dxfId="31" priority="3" operator="containsText" text="L">
      <formula>NOT(ISERROR(SEARCH("L",R5)))</formula>
    </cfRule>
  </conditionalFormatting>
  <conditionalFormatting sqref="AL5:AM5">
    <cfRule type="containsText" dxfId="30" priority="2" operator="containsText" text="L">
      <formula>NOT(ISERROR(SEARCH("L",AL5)))</formula>
    </cfRule>
  </conditionalFormatting>
  <conditionalFormatting sqref="A8:B8">
    <cfRule type="cellIs" dxfId="29" priority="1" operator="equal">
      <formula>0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W97"/>
  <sheetViews>
    <sheetView showGridLines="0" showRowColHeaders="0" zoomScaleNormal="100" workbookViewId="0">
      <pane ySplit="7" topLeftCell="A8" activePane="bottomLeft" state="frozen"/>
      <selection pane="bottomLeft" activeCell="Q8" sqref="Q8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9" width="2.42578125" customWidth="1"/>
    <col min="40" max="40" width="2.42578125" style="15" customWidth="1"/>
    <col min="41" max="41" width="21.5703125" customWidth="1"/>
    <col min="42" max="42" width="5.28515625" customWidth="1"/>
    <col min="43" max="43" width="0.42578125" customWidth="1"/>
    <col min="45" max="45" width="6.5703125" customWidth="1"/>
    <col min="46" max="46" width="3.140625" customWidth="1"/>
    <col min="47" max="47" width="9.5703125" customWidth="1"/>
    <col min="49" max="49" width="12.42578125" customWidth="1"/>
  </cols>
  <sheetData>
    <row r="1" spans="1:49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49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49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49" ht="20.25" customHeight="1" x14ac:dyDescent="0.3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U4" s="1" t="s">
        <v>11</v>
      </c>
    </row>
    <row r="5" spans="1:49" x14ac:dyDescent="0.25">
      <c r="Q5" s="3" t="s">
        <v>6</v>
      </c>
      <c r="R5" s="2" t="s">
        <v>3</v>
      </c>
      <c r="S5" s="2" t="s">
        <v>3</v>
      </c>
      <c r="T5" s="2" t="s">
        <v>4</v>
      </c>
      <c r="U5" s="2" t="s">
        <v>5</v>
      </c>
      <c r="V5" s="3" t="s">
        <v>6</v>
      </c>
      <c r="W5" s="2" t="s">
        <v>3</v>
      </c>
      <c r="X5" s="2" t="s">
        <v>3</v>
      </c>
      <c r="Y5" s="2" t="s">
        <v>4</v>
      </c>
      <c r="Z5" s="2" t="s">
        <v>5</v>
      </c>
      <c r="AA5" s="3" t="s">
        <v>6</v>
      </c>
      <c r="AB5" s="2" t="s">
        <v>3</v>
      </c>
      <c r="AC5" s="2" t="s">
        <v>3</v>
      </c>
      <c r="AD5" s="2" t="s">
        <v>4</v>
      </c>
      <c r="AE5" s="2" t="s">
        <v>5</v>
      </c>
      <c r="AF5" s="3" t="s">
        <v>6</v>
      </c>
      <c r="AG5" s="7" t="s">
        <v>3</v>
      </c>
      <c r="AH5" s="7" t="s">
        <v>3</v>
      </c>
      <c r="AI5" s="2" t="s">
        <v>4</v>
      </c>
      <c r="AJ5" s="2" t="s">
        <v>5</v>
      </c>
      <c r="AK5" s="3" t="s">
        <v>6</v>
      </c>
      <c r="AL5" s="2" t="s">
        <v>3</v>
      </c>
      <c r="AM5" s="2" t="s">
        <v>3</v>
      </c>
      <c r="AN5" s="88"/>
    </row>
    <row r="6" spans="1:49" x14ac:dyDescent="0.25">
      <c r="Q6" s="4">
        <v>1</v>
      </c>
      <c r="R6" s="4">
        <v>2</v>
      </c>
      <c r="S6" s="4">
        <v>3</v>
      </c>
      <c r="T6" s="4">
        <v>4</v>
      </c>
      <c r="U6" s="4">
        <v>5</v>
      </c>
      <c r="V6" s="4">
        <v>8</v>
      </c>
      <c r="W6" s="4">
        <v>9</v>
      </c>
      <c r="X6" s="4">
        <v>10</v>
      </c>
      <c r="Y6" s="4">
        <v>11</v>
      </c>
      <c r="Z6" s="4">
        <v>12</v>
      </c>
      <c r="AA6" s="4">
        <v>15</v>
      </c>
      <c r="AB6" s="4">
        <v>16</v>
      </c>
      <c r="AC6" s="4">
        <v>17</v>
      </c>
      <c r="AD6" s="4">
        <v>18</v>
      </c>
      <c r="AE6" s="4">
        <v>19</v>
      </c>
      <c r="AF6" s="4">
        <v>22</v>
      </c>
      <c r="AG6" s="4">
        <v>23</v>
      </c>
      <c r="AH6" s="4">
        <v>24</v>
      </c>
      <c r="AI6" s="4">
        <v>25</v>
      </c>
      <c r="AJ6" s="4">
        <v>26</v>
      </c>
      <c r="AK6" s="19">
        <v>29</v>
      </c>
      <c r="AL6" s="19">
        <v>30</v>
      </c>
      <c r="AM6" s="19">
        <v>31</v>
      </c>
      <c r="AN6" s="87"/>
    </row>
    <row r="7" spans="1:49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4" t="s">
        <v>2</v>
      </c>
    </row>
    <row r="8" spans="1:49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22"/>
      <c r="AO8" s="23"/>
      <c r="AP8" s="220" t="s">
        <v>30</v>
      </c>
      <c r="AQ8" s="221"/>
      <c r="AR8" s="221"/>
      <c r="AS8" s="221"/>
      <c r="AT8" s="221"/>
      <c r="AU8" s="221"/>
      <c r="AV8" s="221"/>
      <c r="AW8" s="222"/>
    </row>
    <row r="9" spans="1:49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22"/>
      <c r="AO9" s="15"/>
      <c r="AP9" s="15"/>
      <c r="AQ9" s="24"/>
      <c r="AR9" s="24"/>
      <c r="AS9" s="15"/>
      <c r="AT9" s="15"/>
      <c r="AU9" s="15"/>
      <c r="AV9" s="15"/>
      <c r="AW9" s="22"/>
    </row>
    <row r="10" spans="1:49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22"/>
      <c r="AO10" s="25"/>
      <c r="AP10" s="66"/>
      <c r="AQ10" s="67"/>
      <c r="AR10" s="26" t="s">
        <v>18</v>
      </c>
      <c r="AS10" s="27"/>
      <c r="AT10" s="28"/>
      <c r="AU10" s="29">
        <f>AP11*AP12</f>
        <v>0</v>
      </c>
      <c r="AV10" s="30"/>
      <c r="AW10" s="31"/>
    </row>
    <row r="11" spans="1:49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22"/>
      <c r="AO11" s="64" t="s">
        <v>19</v>
      </c>
      <c r="AP11" s="119">
        <f>MAX($A$8:$A$97)</f>
        <v>6</v>
      </c>
      <c r="AQ11" s="68"/>
      <c r="AR11" s="67" t="s">
        <v>20</v>
      </c>
      <c r="AS11" s="75"/>
      <c r="AT11" s="76"/>
      <c r="AU11" s="77">
        <f>AU10-AP13</f>
        <v>0</v>
      </c>
      <c r="AV11" s="78"/>
      <c r="AW11" s="31"/>
    </row>
    <row r="12" spans="1:49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22"/>
      <c r="AO12" s="201" t="str">
        <f>Octobre!AO12</f>
        <v>NOMBRE DE DEMI-JOURNÉES</v>
      </c>
      <c r="AP12" s="140"/>
      <c r="AQ12" s="68"/>
      <c r="AR12" s="37" t="s">
        <v>29</v>
      </c>
      <c r="AS12" s="79"/>
      <c r="AT12" s="79"/>
      <c r="AU12" s="79"/>
      <c r="AV12" s="80" t="str">
        <f>IFERROR((ROUND(IFERROR(AU11*100/AU10,""),2)),"")</f>
        <v/>
      </c>
      <c r="AW12" s="81" t="s">
        <v>27</v>
      </c>
    </row>
    <row r="13" spans="1:49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22"/>
      <c r="AO13" s="64" t="str">
        <f>IF(AP13&lt;1,"PAS D'ABSENCE","NOMBRE D’ABSENCES")</f>
        <v>PAS D'ABSENCE</v>
      </c>
      <c r="AP13" s="128">
        <f>COUNTA(Q8:AM97)</f>
        <v>0</v>
      </c>
      <c r="AQ13" s="68"/>
      <c r="AR13" s="40" t="s">
        <v>21</v>
      </c>
      <c r="AS13" s="41"/>
      <c r="AT13" s="41"/>
      <c r="AU13" s="41"/>
      <c r="AV13" s="41"/>
      <c r="AW13" s="41"/>
    </row>
    <row r="14" spans="1:49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22"/>
      <c r="AO14" s="32"/>
      <c r="AP14" s="32"/>
      <c r="AQ14" s="69"/>
      <c r="AR14" s="74" t="s">
        <v>22</v>
      </c>
      <c r="AS14" s="73" t="str">
        <f>IFERROR((ROUND(IFERROR(100-AV12,""),2)),"")</f>
        <v/>
      </c>
      <c r="AT14" s="223" t="s">
        <v>23</v>
      </c>
      <c r="AU14" s="224"/>
      <c r="AV14" s="224"/>
      <c r="AW14" s="225"/>
    </row>
    <row r="15" spans="1:49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22"/>
      <c r="AO15" s="15"/>
      <c r="AP15" s="15"/>
      <c r="AQ15" s="15"/>
      <c r="AT15" s="226"/>
      <c r="AU15" s="227"/>
      <c r="AV15" s="227"/>
      <c r="AW15" s="228"/>
    </row>
    <row r="16" spans="1:49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22"/>
    </row>
    <row r="17" spans="1:40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22"/>
    </row>
    <row r="18" spans="1:40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22"/>
    </row>
    <row r="19" spans="1:40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22"/>
    </row>
    <row r="20" spans="1:40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22"/>
    </row>
    <row r="21" spans="1:40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22"/>
    </row>
    <row r="22" spans="1:40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O22" s="5"/>
      <c r="P22" s="5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22"/>
    </row>
    <row r="23" spans="1:40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22"/>
    </row>
    <row r="24" spans="1:40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O24" s="5"/>
      <c r="P24" s="5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22"/>
    </row>
    <row r="25" spans="1:40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22"/>
    </row>
    <row r="26" spans="1:40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O26" s="5"/>
      <c r="P26" s="5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22"/>
    </row>
    <row r="27" spans="1:40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22"/>
    </row>
    <row r="28" spans="1:40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O28" s="5"/>
      <c r="P28" s="5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22"/>
    </row>
    <row r="29" spans="1:40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22"/>
    </row>
    <row r="30" spans="1:40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O30" s="5"/>
      <c r="P30" s="5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22"/>
    </row>
    <row r="31" spans="1:40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22"/>
    </row>
    <row r="32" spans="1:40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O32" s="5"/>
      <c r="P32" s="5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22"/>
    </row>
    <row r="33" spans="1:40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22"/>
    </row>
    <row r="34" spans="1:40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O34" s="5"/>
      <c r="P34" s="5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22"/>
    </row>
    <row r="35" spans="1:40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22"/>
    </row>
    <row r="36" spans="1:40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O36" s="5"/>
      <c r="P36" s="5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22"/>
    </row>
    <row r="37" spans="1:40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22"/>
    </row>
    <row r="38" spans="1:40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O38" s="5"/>
      <c r="P38" s="5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22"/>
    </row>
    <row r="39" spans="1:40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22"/>
    </row>
    <row r="40" spans="1:40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O40" s="5"/>
      <c r="P40" s="5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22"/>
    </row>
    <row r="41" spans="1:40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22"/>
    </row>
    <row r="42" spans="1:40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O42" s="5"/>
      <c r="P42" s="5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22"/>
    </row>
    <row r="43" spans="1:40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22"/>
    </row>
    <row r="44" spans="1:40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5"/>
      <c r="P44" s="5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22"/>
    </row>
    <row r="45" spans="1:40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22"/>
    </row>
    <row r="46" spans="1:40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5"/>
      <c r="P46" s="5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22"/>
    </row>
    <row r="47" spans="1:40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22"/>
    </row>
    <row r="48" spans="1:40" s="16" customFormat="1" ht="18.75" customHeight="1" x14ac:dyDescent="0.3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/>
      <c r="P48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89"/>
    </row>
    <row r="49" spans="1:39" ht="24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5"/>
      <c r="P49" s="5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</row>
    <row r="50" spans="1:39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</row>
    <row r="51" spans="1:39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5"/>
      <c r="P51" s="5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</row>
    <row r="52" spans="1:39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</row>
    <row r="53" spans="1:39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5"/>
      <c r="P53" s="5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</row>
    <row r="54" spans="1:39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</row>
    <row r="55" spans="1:39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5"/>
      <c r="P55" s="5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</row>
    <row r="56" spans="1:39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</row>
    <row r="57" spans="1:39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5"/>
      <c r="P57" s="5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</row>
    <row r="58" spans="1:39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</row>
    <row r="59" spans="1:39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</row>
    <row r="60" spans="1:39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</row>
    <row r="61" spans="1:39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</row>
    <row r="63" spans="1:39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</row>
    <row r="64" spans="1:39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</row>
    <row r="65" spans="1:39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</row>
    <row r="66" spans="1:39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</row>
    <row r="67" spans="1:39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</row>
    <row r="68" spans="1:39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</row>
    <row r="69" spans="1:39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</row>
    <row r="70" spans="1:39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</row>
    <row r="71" spans="1:39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</row>
    <row r="72" spans="1:39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</row>
    <row r="73" spans="1:39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</row>
    <row r="74" spans="1:39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</row>
    <row r="75" spans="1:39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</row>
    <row r="76" spans="1:39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</row>
    <row r="77" spans="1:39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</row>
    <row r="78" spans="1:39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</row>
    <row r="79" spans="1:39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</row>
    <row r="80" spans="1:39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</row>
    <row r="81" spans="1:39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</row>
    <row r="82" spans="1:39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</row>
    <row r="83" spans="1:39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</row>
    <row r="84" spans="1:39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</row>
    <row r="85" spans="1:39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5"/>
      <c r="P85" s="5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</row>
    <row r="86" spans="1:39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</row>
    <row r="87" spans="1:39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5"/>
      <c r="P87" s="5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</row>
    <row r="88" spans="1:39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</row>
    <row r="89" spans="1:39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5"/>
      <c r="P89" s="5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</row>
    <row r="90" spans="1:39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</row>
    <row r="91" spans="1:39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5"/>
      <c r="P91" s="5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</row>
    <row r="92" spans="1:39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</row>
    <row r="93" spans="1:39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5"/>
      <c r="P93" s="5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</row>
    <row r="94" spans="1:39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</row>
    <row r="95" spans="1:39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5"/>
      <c r="P95" s="5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</row>
    <row r="96" spans="1:39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</row>
    <row r="97" spans="1:39" x14ac:dyDescent="0.25">
      <c r="A97" s="202" t="str">
        <f>IF(C97="","",LOOKUP(9^9,$A$8:A96)+1)</f>
        <v/>
      </c>
      <c r="B97" s="203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</row>
  </sheetData>
  <sheetProtection sheet="1" objects="1" scenarios="1" selectLockedCells="1"/>
  <mergeCells count="93"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P8:AW8"/>
    <mergeCell ref="AT14:AW15"/>
    <mergeCell ref="A47:B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5:B35"/>
    <mergeCell ref="A34:B34"/>
    <mergeCell ref="A19:B19"/>
    <mergeCell ref="A20:B20"/>
    <mergeCell ref="A21:B21"/>
    <mergeCell ref="A22:B22"/>
    <mergeCell ref="A23:B23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conditionalFormatting sqref="Q5:AJ5">
    <cfRule type="containsText" dxfId="28" priority="3" operator="containsText" text="L">
      <formula>NOT(ISERROR(SEARCH("L",Q5)))</formula>
    </cfRule>
  </conditionalFormatting>
  <conditionalFormatting sqref="AK5:AN5">
    <cfRule type="containsText" dxfId="27" priority="2" operator="containsText" text="L">
      <formula>NOT(ISERROR(SEARCH("L",AK5)))</formula>
    </cfRule>
  </conditionalFormatting>
  <conditionalFormatting sqref="A8:B8">
    <cfRule type="cellIs" dxfId="26" priority="1" operator="equal">
      <formula>0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V97"/>
  <sheetViews>
    <sheetView showGridLines="0" showRowColHeaders="0" zoomScaleNormal="100" workbookViewId="0">
      <pane ySplit="7" topLeftCell="A8" activePane="bottomLeft" state="frozen"/>
      <selection pane="bottomLeft" activeCell="Q8" sqref="Q8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8" width="2.42578125" customWidth="1"/>
    <col min="39" max="39" width="4.28515625" customWidth="1"/>
    <col min="40" max="40" width="21.5703125" customWidth="1"/>
    <col min="41" max="41" width="5.28515625" customWidth="1"/>
    <col min="42" max="42" width="0.42578125" customWidth="1"/>
    <col min="44" max="44" width="6.5703125" customWidth="1"/>
    <col min="45" max="45" width="3.140625" customWidth="1"/>
    <col min="46" max="46" width="9.5703125" customWidth="1"/>
    <col min="48" max="48" width="12.42578125" customWidth="1"/>
  </cols>
  <sheetData>
    <row r="1" spans="1:48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48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48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48" ht="20.25" customHeight="1" x14ac:dyDescent="0.35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U4" s="18" t="s">
        <v>12</v>
      </c>
    </row>
    <row r="5" spans="1:48" x14ac:dyDescent="0.25">
      <c r="Q5" s="2" t="s">
        <v>4</v>
      </c>
      <c r="R5" s="2" t="s">
        <v>5</v>
      </c>
      <c r="S5" s="3" t="s">
        <v>6</v>
      </c>
      <c r="T5" s="2" t="s">
        <v>3</v>
      </c>
      <c r="U5" s="2" t="s">
        <v>3</v>
      </c>
      <c r="V5" s="2" t="s">
        <v>4</v>
      </c>
      <c r="W5" s="2" t="s">
        <v>5</v>
      </c>
      <c r="X5" s="3" t="s">
        <v>6</v>
      </c>
      <c r="Y5" s="2" t="s">
        <v>3</v>
      </c>
      <c r="Z5" s="2" t="s">
        <v>3</v>
      </c>
      <c r="AA5" s="2" t="s">
        <v>4</v>
      </c>
      <c r="AB5" s="2" t="s">
        <v>5</v>
      </c>
      <c r="AC5" s="3" t="s">
        <v>6</v>
      </c>
      <c r="AD5" s="7" t="s">
        <v>3</v>
      </c>
      <c r="AE5" s="7" t="s">
        <v>3</v>
      </c>
      <c r="AF5" s="2" t="s">
        <v>4</v>
      </c>
      <c r="AG5" s="2" t="s">
        <v>5</v>
      </c>
      <c r="AH5" s="3" t="s">
        <v>6</v>
      </c>
      <c r="AI5" s="2" t="s">
        <v>3</v>
      </c>
      <c r="AJ5" s="2" t="s">
        <v>3</v>
      </c>
      <c r="AK5" s="2" t="s">
        <v>4</v>
      </c>
      <c r="AL5" s="2" t="s">
        <v>5</v>
      </c>
    </row>
    <row r="6" spans="1:48" x14ac:dyDescent="0.25">
      <c r="Q6" s="4">
        <v>1</v>
      </c>
      <c r="R6" s="4">
        <v>2</v>
      </c>
      <c r="S6" s="4">
        <v>5</v>
      </c>
      <c r="T6" s="4">
        <v>6</v>
      </c>
      <c r="U6" s="4">
        <v>7</v>
      </c>
      <c r="V6" s="4">
        <v>8</v>
      </c>
      <c r="W6" s="4">
        <v>9</v>
      </c>
      <c r="X6" s="4">
        <v>12</v>
      </c>
      <c r="Y6" s="4">
        <v>13</v>
      </c>
      <c r="Z6" s="4">
        <v>14</v>
      </c>
      <c r="AA6" s="4">
        <v>15</v>
      </c>
      <c r="AB6" s="4">
        <v>16</v>
      </c>
      <c r="AC6" s="4">
        <v>19</v>
      </c>
      <c r="AD6" s="4">
        <v>20</v>
      </c>
      <c r="AE6" s="4">
        <v>21</v>
      </c>
      <c r="AF6" s="4">
        <v>22</v>
      </c>
      <c r="AG6" s="4">
        <v>23</v>
      </c>
      <c r="AH6" s="4">
        <v>26</v>
      </c>
      <c r="AI6" s="4">
        <v>27</v>
      </c>
      <c r="AJ6" s="4">
        <v>28</v>
      </c>
      <c r="AK6" s="90">
        <v>1</v>
      </c>
      <c r="AL6" s="90">
        <v>2</v>
      </c>
    </row>
    <row r="7" spans="1:48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4" t="s">
        <v>2</v>
      </c>
    </row>
    <row r="8" spans="1:48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4"/>
      <c r="AL8" s="144"/>
      <c r="AN8" s="23"/>
      <c r="AO8" s="220" t="s">
        <v>30</v>
      </c>
      <c r="AP8" s="221"/>
      <c r="AQ8" s="221"/>
      <c r="AR8" s="221"/>
      <c r="AS8" s="221"/>
      <c r="AT8" s="221"/>
      <c r="AU8" s="221"/>
      <c r="AV8" s="222"/>
    </row>
    <row r="9" spans="1:48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4"/>
      <c r="AL9" s="144"/>
      <c r="AN9" s="15"/>
      <c r="AO9" s="15"/>
      <c r="AP9" s="24"/>
      <c r="AQ9" s="24"/>
      <c r="AR9" s="15"/>
      <c r="AS9" s="15"/>
      <c r="AT9" s="15"/>
      <c r="AU9" s="15"/>
      <c r="AV9" s="22"/>
    </row>
    <row r="10" spans="1:48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4"/>
      <c r="AL10" s="144"/>
      <c r="AN10" s="25"/>
      <c r="AO10" s="66"/>
      <c r="AP10" s="67"/>
      <c r="AQ10" s="26" t="s">
        <v>18</v>
      </c>
      <c r="AR10" s="27"/>
      <c r="AS10" s="28"/>
      <c r="AT10" s="29">
        <f>AO11*AO12</f>
        <v>0</v>
      </c>
      <c r="AU10" s="30"/>
      <c r="AV10" s="31"/>
    </row>
    <row r="11" spans="1:48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4"/>
      <c r="AL11" s="144"/>
      <c r="AN11" s="64" t="s">
        <v>19</v>
      </c>
      <c r="AO11" s="184">
        <f>MAX($A$8:$A$97)</f>
        <v>6</v>
      </c>
      <c r="AP11" s="68"/>
      <c r="AQ11" s="67" t="s">
        <v>20</v>
      </c>
      <c r="AR11" s="75"/>
      <c r="AS11" s="76"/>
      <c r="AT11" s="77">
        <f>AT10-AO13</f>
        <v>0</v>
      </c>
      <c r="AU11" s="78"/>
      <c r="AV11" s="31"/>
    </row>
    <row r="12" spans="1:48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4"/>
      <c r="AL12" s="144"/>
      <c r="AN12" s="201" t="str">
        <f>Octobre!AO12</f>
        <v>NOMBRE DE DEMI-JOURNÉES</v>
      </c>
      <c r="AO12" s="145"/>
      <c r="AP12" s="68"/>
      <c r="AQ12" s="37" t="s">
        <v>29</v>
      </c>
      <c r="AR12" s="79"/>
      <c r="AS12" s="79"/>
      <c r="AT12" s="79"/>
      <c r="AU12" s="80" t="str">
        <f>IFERROR((ROUND(IFERROR(AT11*100/AT10,""),2)),"")</f>
        <v/>
      </c>
      <c r="AV12" s="81" t="s">
        <v>27</v>
      </c>
    </row>
    <row r="13" spans="1:48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4"/>
      <c r="AL13" s="144"/>
      <c r="AN13" s="64" t="str">
        <f>IF(AO13&lt;1,"PAS D'ABSENCES","NOMBRE D’ABSENCES")</f>
        <v>PAS D'ABSENCES</v>
      </c>
      <c r="AO13" s="185">
        <f>COUNTA(Q8:AL97)</f>
        <v>0</v>
      </c>
      <c r="AP13" s="68"/>
      <c r="AQ13" s="40" t="s">
        <v>21</v>
      </c>
      <c r="AR13" s="41"/>
      <c r="AS13" s="41"/>
      <c r="AT13" s="41"/>
      <c r="AU13" s="41"/>
      <c r="AV13" s="41"/>
    </row>
    <row r="14" spans="1:48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4"/>
      <c r="AL14" s="144"/>
      <c r="AN14" s="32"/>
      <c r="AO14" s="32"/>
      <c r="AP14" s="69"/>
      <c r="AQ14" s="74" t="s">
        <v>22</v>
      </c>
      <c r="AR14" s="73" t="str">
        <f>IFERROR((ROUND(IFERROR(100-AU12,""),2)),"")</f>
        <v/>
      </c>
      <c r="AS14" s="223" t="s">
        <v>23</v>
      </c>
      <c r="AT14" s="224"/>
      <c r="AU14" s="224"/>
      <c r="AV14" s="225"/>
    </row>
    <row r="15" spans="1:48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4"/>
      <c r="AL15" s="144"/>
      <c r="AN15" s="15"/>
      <c r="AO15" s="15"/>
      <c r="AP15" s="15"/>
      <c r="AS15" s="226"/>
      <c r="AT15" s="227"/>
      <c r="AU15" s="227"/>
      <c r="AV15" s="228"/>
    </row>
    <row r="16" spans="1:48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4"/>
      <c r="AL16" s="144"/>
    </row>
    <row r="17" spans="1:38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4"/>
      <c r="AL17" s="144"/>
    </row>
    <row r="18" spans="1:38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4"/>
      <c r="AL18" s="144"/>
    </row>
    <row r="19" spans="1:38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4"/>
      <c r="AL19" s="144"/>
    </row>
    <row r="20" spans="1:38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4"/>
      <c r="AL20" s="144"/>
    </row>
    <row r="21" spans="1:38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4"/>
      <c r="AL21" s="144"/>
    </row>
    <row r="22" spans="1:38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O22" s="5"/>
      <c r="P22" s="5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4"/>
      <c r="AL22" s="144"/>
    </row>
    <row r="23" spans="1:38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4"/>
      <c r="AL23" s="144"/>
    </row>
    <row r="24" spans="1:38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O24" s="5"/>
      <c r="P24" s="5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4"/>
      <c r="AL24" s="144"/>
    </row>
    <row r="25" spans="1:38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4"/>
      <c r="AL25" s="144"/>
    </row>
    <row r="26" spans="1:38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O26" s="5"/>
      <c r="P26" s="5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4"/>
      <c r="AL26" s="144"/>
    </row>
    <row r="27" spans="1:38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4"/>
      <c r="AL27" s="144"/>
    </row>
    <row r="28" spans="1:38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O28" s="5"/>
      <c r="P28" s="5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4"/>
      <c r="AL28" s="144"/>
    </row>
    <row r="29" spans="1:38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4"/>
      <c r="AL29" s="144"/>
    </row>
    <row r="30" spans="1:38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O30" s="5"/>
      <c r="P30" s="5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4"/>
      <c r="AL30" s="144"/>
    </row>
    <row r="31" spans="1:38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4"/>
      <c r="AL31" s="144"/>
    </row>
    <row r="32" spans="1:38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O32" s="5"/>
      <c r="P32" s="5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4"/>
      <c r="AL32" s="144"/>
    </row>
    <row r="33" spans="1:38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4"/>
      <c r="AL33" s="144"/>
    </row>
    <row r="34" spans="1:38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O34" s="5"/>
      <c r="P34" s="5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4"/>
      <c r="AL34" s="144"/>
    </row>
    <row r="35" spans="1:38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4"/>
      <c r="AL35" s="144"/>
    </row>
    <row r="36" spans="1:38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O36" s="5"/>
      <c r="P36" s="5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4"/>
      <c r="AL36" s="144"/>
    </row>
    <row r="37" spans="1:38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4"/>
      <c r="AL37" s="144"/>
    </row>
    <row r="38" spans="1:38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O38" s="5"/>
      <c r="P38" s="5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4"/>
      <c r="AL38" s="144"/>
    </row>
    <row r="39" spans="1:38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4"/>
      <c r="AL39" s="144"/>
    </row>
    <row r="40" spans="1:38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O40" s="5"/>
      <c r="P40" s="5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4"/>
      <c r="AL40" s="144"/>
    </row>
    <row r="41" spans="1:38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4"/>
      <c r="AL41" s="144"/>
    </row>
    <row r="42" spans="1:38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O42" s="5"/>
      <c r="P42" s="5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4"/>
      <c r="AL42" s="144"/>
    </row>
    <row r="43" spans="1:38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4"/>
      <c r="AL43" s="144"/>
    </row>
    <row r="44" spans="1:38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5"/>
      <c r="P44" s="5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4"/>
      <c r="AL44" s="144"/>
    </row>
    <row r="45" spans="1:38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4"/>
      <c r="AL45" s="144"/>
    </row>
    <row r="46" spans="1:38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5"/>
      <c r="P46" s="5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4"/>
      <c r="AL46" s="144"/>
    </row>
    <row r="47" spans="1:38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4"/>
      <c r="AL47" s="144"/>
    </row>
    <row r="48" spans="1:38" s="16" customFormat="1" ht="18.75" customHeight="1" x14ac:dyDescent="0.3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/>
      <c r="P48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4"/>
      <c r="AL48" s="144"/>
    </row>
    <row r="49" spans="1:38" ht="24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5"/>
      <c r="P49" s="5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4"/>
      <c r="AL49" s="144"/>
    </row>
    <row r="50" spans="1:38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4"/>
      <c r="AL50" s="144"/>
    </row>
    <row r="51" spans="1:38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5"/>
      <c r="P51" s="5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4"/>
      <c r="AL51" s="144"/>
    </row>
    <row r="52" spans="1:38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4"/>
      <c r="AL52" s="144"/>
    </row>
    <row r="53" spans="1:38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5"/>
      <c r="P53" s="5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4"/>
      <c r="AL53" s="144"/>
    </row>
    <row r="54" spans="1:38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4"/>
      <c r="AL54" s="144"/>
    </row>
    <row r="55" spans="1:38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5"/>
      <c r="P55" s="5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4"/>
      <c r="AL55" s="144"/>
    </row>
    <row r="56" spans="1:38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4"/>
      <c r="AL56" s="144"/>
    </row>
    <row r="57" spans="1:38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5"/>
      <c r="P57" s="5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4"/>
      <c r="AL57" s="144"/>
    </row>
    <row r="58" spans="1:38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4"/>
      <c r="AL58" s="144"/>
    </row>
    <row r="59" spans="1:38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4"/>
      <c r="AL59" s="144"/>
    </row>
    <row r="60" spans="1:38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4"/>
      <c r="AL60" s="144"/>
    </row>
    <row r="61" spans="1:38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4"/>
      <c r="AL61" s="144"/>
    </row>
    <row r="62" spans="1:38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4"/>
      <c r="AL62" s="144"/>
    </row>
    <row r="63" spans="1:38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4"/>
      <c r="AL63" s="144"/>
    </row>
    <row r="64" spans="1:38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4"/>
      <c r="AL64" s="144"/>
    </row>
    <row r="65" spans="1:38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4"/>
      <c r="AL65" s="144"/>
    </row>
    <row r="66" spans="1:38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4"/>
      <c r="AL66" s="144"/>
    </row>
    <row r="67" spans="1:38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4"/>
      <c r="AL67" s="144"/>
    </row>
    <row r="68" spans="1:38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4"/>
      <c r="AL68" s="144"/>
    </row>
    <row r="69" spans="1:38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4"/>
      <c r="AL69" s="144"/>
    </row>
    <row r="70" spans="1:38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4"/>
      <c r="AL70" s="144"/>
    </row>
    <row r="71" spans="1:38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4"/>
      <c r="AL71" s="144"/>
    </row>
    <row r="72" spans="1:38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4"/>
      <c r="AL72" s="144"/>
    </row>
    <row r="73" spans="1:38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4"/>
      <c r="AL73" s="144"/>
    </row>
    <row r="74" spans="1:38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4"/>
      <c r="AL74" s="144"/>
    </row>
    <row r="75" spans="1:38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4"/>
      <c r="AL75" s="144"/>
    </row>
    <row r="76" spans="1:38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4"/>
      <c r="AL76" s="144"/>
    </row>
    <row r="77" spans="1:38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4"/>
      <c r="AL77" s="144"/>
    </row>
    <row r="78" spans="1:38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4"/>
      <c r="AL78" s="144"/>
    </row>
    <row r="79" spans="1:38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4"/>
      <c r="AL79" s="144"/>
    </row>
    <row r="80" spans="1:38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4"/>
      <c r="AL80" s="144"/>
    </row>
    <row r="81" spans="1:38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4"/>
      <c r="AL81" s="144"/>
    </row>
    <row r="82" spans="1:38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4"/>
      <c r="AL82" s="144"/>
    </row>
    <row r="83" spans="1:38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4"/>
      <c r="AL83" s="144"/>
    </row>
    <row r="84" spans="1:38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4"/>
      <c r="AL84" s="144"/>
    </row>
    <row r="85" spans="1:38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5"/>
      <c r="P85" s="5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4"/>
      <c r="AL85" s="144"/>
    </row>
    <row r="86" spans="1:38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4"/>
      <c r="AL86" s="144"/>
    </row>
    <row r="87" spans="1:38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5"/>
      <c r="P87" s="5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4"/>
      <c r="AL87" s="144"/>
    </row>
    <row r="88" spans="1:38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4"/>
      <c r="AL88" s="144"/>
    </row>
    <row r="89" spans="1:38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5"/>
      <c r="P89" s="5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4"/>
      <c r="AL89" s="144"/>
    </row>
    <row r="90" spans="1:38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4"/>
      <c r="AL90" s="144"/>
    </row>
    <row r="91" spans="1:38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5"/>
      <c r="P91" s="5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4"/>
      <c r="AL91" s="144"/>
    </row>
    <row r="92" spans="1:38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4"/>
      <c r="AL92" s="144"/>
    </row>
    <row r="93" spans="1:38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5"/>
      <c r="P93" s="5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4"/>
      <c r="AL93" s="144"/>
    </row>
    <row r="94" spans="1:38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4"/>
      <c r="AL94" s="144"/>
    </row>
    <row r="95" spans="1:38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5"/>
      <c r="P95" s="5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4"/>
      <c r="AL95" s="144"/>
    </row>
    <row r="96" spans="1:38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4"/>
      <c r="AL96" s="144"/>
    </row>
    <row r="97" spans="1:38" x14ac:dyDescent="0.25">
      <c r="A97" s="204" t="str">
        <f>IF(C97="","",LOOKUP(9^9,$A$8:A96)+1)</f>
        <v/>
      </c>
      <c r="B97" s="205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O97" s="84"/>
      <c r="P97" s="84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4"/>
      <c r="AL97" s="144"/>
    </row>
  </sheetData>
  <sheetProtection sheet="1" objects="1" scenarios="1" selectLockedCells="1"/>
  <mergeCells count="93">
    <mergeCell ref="A95:B95"/>
    <mergeCell ref="A96:B96"/>
    <mergeCell ref="A97:B97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7:B47"/>
    <mergeCell ref="A43:B43"/>
    <mergeCell ref="A44:B44"/>
    <mergeCell ref="A45:B45"/>
    <mergeCell ref="A46:B46"/>
    <mergeCell ref="A48:B48"/>
    <mergeCell ref="A49:B49"/>
    <mergeCell ref="AO8:AV8"/>
    <mergeCell ref="AS14:AV15"/>
    <mergeCell ref="A37:B37"/>
    <mergeCell ref="A38:B38"/>
    <mergeCell ref="A39:B39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4:B24"/>
    <mergeCell ref="A18:B18"/>
    <mergeCell ref="A12:B12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</mergeCells>
  <conditionalFormatting sqref="Q5:AG5">
    <cfRule type="containsText" dxfId="25" priority="4" operator="containsText" text="L">
      <formula>NOT(ISERROR(SEARCH("L",Q5)))</formula>
    </cfRule>
  </conditionalFormatting>
  <conditionalFormatting sqref="AH5:AJ5">
    <cfRule type="containsText" dxfId="24" priority="3" operator="containsText" text="L">
      <formula>NOT(ISERROR(SEARCH("L",AH5)))</formula>
    </cfRule>
  </conditionalFormatting>
  <conditionalFormatting sqref="AK5:AL5">
    <cfRule type="containsText" dxfId="23" priority="2" operator="containsText" text="L">
      <formula>NOT(ISERROR(SEARCH("L",AK5)))</formula>
    </cfRule>
  </conditionalFormatting>
  <conditionalFormatting sqref="A8:B8">
    <cfRule type="cellIs" dxfId="22" priority="1" operator="equal">
      <formula>0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AW97"/>
  <sheetViews>
    <sheetView showGridLines="0" showRowColHeaders="0" zoomScaleNormal="100" workbookViewId="0">
      <pane ySplit="7" topLeftCell="A8" activePane="bottomLeft" state="frozen"/>
      <selection pane="bottomLeft" activeCell="Q8" sqref="Q8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9" width="2.42578125" customWidth="1"/>
    <col min="40" max="40" width="4.28515625" customWidth="1"/>
    <col min="41" max="41" width="21.5703125" customWidth="1"/>
    <col min="42" max="42" width="5.28515625" customWidth="1"/>
    <col min="43" max="43" width="0.42578125" customWidth="1"/>
    <col min="45" max="45" width="6.5703125" customWidth="1"/>
    <col min="46" max="46" width="3.140625" customWidth="1"/>
    <col min="47" max="47" width="9.5703125" customWidth="1"/>
    <col min="49" max="49" width="12.42578125" customWidth="1"/>
  </cols>
  <sheetData>
    <row r="1" spans="1:49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</row>
    <row r="2" spans="1:49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  <c r="AN2" s="103"/>
    </row>
    <row r="3" spans="1:49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</row>
    <row r="4" spans="1:49" ht="20.25" customHeight="1" x14ac:dyDescent="0.35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V4" s="18" t="s">
        <v>13</v>
      </c>
    </row>
    <row r="5" spans="1:49" x14ac:dyDescent="0.25">
      <c r="Q5" s="2" t="s">
        <v>4</v>
      </c>
      <c r="R5" s="2" t="s">
        <v>5</v>
      </c>
      <c r="S5" s="3" t="s">
        <v>6</v>
      </c>
      <c r="T5" s="2" t="s">
        <v>3</v>
      </c>
      <c r="U5" s="2" t="s">
        <v>3</v>
      </c>
      <c r="V5" s="2" t="s">
        <v>4</v>
      </c>
      <c r="W5" s="2" t="s">
        <v>5</v>
      </c>
      <c r="X5" s="3" t="s">
        <v>6</v>
      </c>
      <c r="Y5" s="2" t="s">
        <v>3</v>
      </c>
      <c r="Z5" s="2" t="s">
        <v>3</v>
      </c>
      <c r="AA5" s="2" t="s">
        <v>4</v>
      </c>
      <c r="AB5" s="2" t="s">
        <v>5</v>
      </c>
      <c r="AC5" s="3" t="s">
        <v>6</v>
      </c>
      <c r="AD5" s="7" t="s">
        <v>3</v>
      </c>
      <c r="AE5" s="7" t="s">
        <v>3</v>
      </c>
      <c r="AF5" s="2" t="s">
        <v>4</v>
      </c>
      <c r="AG5" s="2" t="s">
        <v>5</v>
      </c>
      <c r="AH5" s="3" t="s">
        <v>6</v>
      </c>
      <c r="AI5" s="2" t="s">
        <v>3</v>
      </c>
      <c r="AJ5" s="2" t="s">
        <v>3</v>
      </c>
      <c r="AK5" s="2" t="s">
        <v>4</v>
      </c>
      <c r="AL5" s="2" t="s">
        <v>5</v>
      </c>
      <c r="AM5" s="2" t="s">
        <v>6</v>
      </c>
    </row>
    <row r="6" spans="1:49" x14ac:dyDescent="0.25">
      <c r="Q6" s="4">
        <v>1</v>
      </c>
      <c r="R6" s="4">
        <v>2</v>
      </c>
      <c r="S6" s="4">
        <v>5</v>
      </c>
      <c r="T6" s="4">
        <v>6</v>
      </c>
      <c r="U6" s="4">
        <v>7</v>
      </c>
      <c r="V6" s="4">
        <v>8</v>
      </c>
      <c r="W6" s="4">
        <v>9</v>
      </c>
      <c r="X6" s="4">
        <v>12</v>
      </c>
      <c r="Y6" s="4">
        <v>13</v>
      </c>
      <c r="Z6" s="4">
        <v>14</v>
      </c>
      <c r="AA6" s="4">
        <v>15</v>
      </c>
      <c r="AB6" s="4">
        <v>16</v>
      </c>
      <c r="AC6" s="4">
        <v>19</v>
      </c>
      <c r="AD6" s="4">
        <v>20</v>
      </c>
      <c r="AE6" s="4">
        <v>21</v>
      </c>
      <c r="AF6" s="4">
        <v>22</v>
      </c>
      <c r="AG6" s="4">
        <v>23</v>
      </c>
      <c r="AH6" s="4">
        <v>26</v>
      </c>
      <c r="AI6" s="4">
        <v>27</v>
      </c>
      <c r="AJ6" s="4">
        <v>28</v>
      </c>
      <c r="AK6" s="19">
        <v>29</v>
      </c>
      <c r="AL6" s="19">
        <v>30</v>
      </c>
      <c r="AM6" s="19">
        <v>31</v>
      </c>
    </row>
    <row r="7" spans="1:49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4" t="s">
        <v>2</v>
      </c>
    </row>
    <row r="8" spans="1:49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O8" s="23"/>
      <c r="AP8" s="220" t="s">
        <v>30</v>
      </c>
      <c r="AQ8" s="221"/>
      <c r="AR8" s="221"/>
      <c r="AS8" s="221"/>
      <c r="AT8" s="221"/>
      <c r="AU8" s="221"/>
      <c r="AV8" s="221"/>
      <c r="AW8" s="222"/>
    </row>
    <row r="9" spans="1:49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O9" s="15"/>
      <c r="AP9" s="15"/>
      <c r="AQ9" s="24"/>
      <c r="AR9" s="24"/>
      <c r="AS9" s="15"/>
      <c r="AT9" s="15"/>
      <c r="AU9" s="15"/>
      <c r="AV9" s="15"/>
      <c r="AW9" s="22"/>
    </row>
    <row r="10" spans="1:49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O10" s="25"/>
      <c r="AP10" s="66"/>
      <c r="AQ10" s="67"/>
      <c r="AR10" s="26" t="s">
        <v>18</v>
      </c>
      <c r="AS10" s="27"/>
      <c r="AT10" s="28"/>
      <c r="AU10" s="29">
        <f>AP11*AP12</f>
        <v>0</v>
      </c>
      <c r="AV10" s="30"/>
      <c r="AW10" s="31"/>
    </row>
    <row r="11" spans="1:49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O11" s="64" t="s">
        <v>19</v>
      </c>
      <c r="AP11" s="184">
        <f>MAX($A$8:$A$97)</f>
        <v>6</v>
      </c>
      <c r="AQ11" s="68"/>
      <c r="AR11" s="67" t="s">
        <v>20</v>
      </c>
      <c r="AS11" s="75"/>
      <c r="AT11" s="76"/>
      <c r="AU11" s="77">
        <f>AU10-AP13</f>
        <v>0</v>
      </c>
      <c r="AV11" s="78"/>
      <c r="AW11" s="31"/>
    </row>
    <row r="12" spans="1:49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O12" s="201" t="str">
        <f>Octobre!AO12</f>
        <v>NOMBRE DE DEMI-JOURNÉES</v>
      </c>
      <c r="AP12" s="145"/>
      <c r="AQ12" s="68"/>
      <c r="AR12" s="37" t="s">
        <v>29</v>
      </c>
      <c r="AS12" s="79"/>
      <c r="AT12" s="79"/>
      <c r="AU12" s="79"/>
      <c r="AV12" s="80" t="str">
        <f>IFERROR((ROUND(IFERROR(AU11*100/AU10,""),2)),"")</f>
        <v/>
      </c>
      <c r="AW12" s="81" t="s">
        <v>27</v>
      </c>
    </row>
    <row r="13" spans="1:49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O13" s="64" t="str">
        <f>IF(AP13&lt;1,"PAS D'ABSENCES","NOMBRE D’ABSENCES")</f>
        <v>PAS D'ABSENCES</v>
      </c>
      <c r="AP13" s="185">
        <f>COUNTA(Q8:AM97)</f>
        <v>0</v>
      </c>
      <c r="AQ13" s="68"/>
      <c r="AR13" s="40" t="s">
        <v>21</v>
      </c>
      <c r="AS13" s="41"/>
      <c r="AT13" s="41"/>
      <c r="AU13" s="41"/>
      <c r="AV13" s="41"/>
      <c r="AW13" s="41"/>
    </row>
    <row r="14" spans="1:49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O14" s="32"/>
      <c r="AP14" s="32"/>
      <c r="AQ14" s="69"/>
      <c r="AR14" s="74" t="s">
        <v>22</v>
      </c>
      <c r="AS14" s="73" t="str">
        <f>IFERROR((ROUND(IFERROR(100-AV12,""),2)),"")</f>
        <v/>
      </c>
      <c r="AT14" s="223" t="s">
        <v>23</v>
      </c>
      <c r="AU14" s="224"/>
      <c r="AV14" s="224"/>
      <c r="AW14" s="225"/>
    </row>
    <row r="15" spans="1:49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O15" s="15"/>
      <c r="AP15" s="15"/>
      <c r="AQ15" s="15"/>
      <c r="AT15" s="226"/>
      <c r="AU15" s="227"/>
      <c r="AV15" s="227"/>
      <c r="AW15" s="228"/>
    </row>
    <row r="16" spans="1:49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</row>
    <row r="17" spans="1:39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</row>
    <row r="18" spans="1:39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</row>
    <row r="19" spans="1:39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</row>
    <row r="20" spans="1:39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</row>
    <row r="21" spans="1:39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</row>
    <row r="22" spans="1:39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O22" s="5"/>
      <c r="P22" s="5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</row>
    <row r="23" spans="1:39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</row>
    <row r="24" spans="1:39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O24" s="5"/>
      <c r="P24" s="5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</row>
    <row r="25" spans="1:39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</row>
    <row r="26" spans="1:39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O26" s="5"/>
      <c r="P26" s="5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</row>
    <row r="27" spans="1:39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</row>
    <row r="28" spans="1:39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O28" s="5"/>
      <c r="P28" s="5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</row>
    <row r="29" spans="1:39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</row>
    <row r="30" spans="1:39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O30" s="5"/>
      <c r="P30" s="5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</row>
    <row r="31" spans="1:39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</row>
    <row r="32" spans="1:39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O32" s="5"/>
      <c r="P32" s="5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</row>
    <row r="33" spans="1:39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</row>
    <row r="34" spans="1:39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O34" s="5"/>
      <c r="P34" s="5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</row>
    <row r="35" spans="1:39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</row>
    <row r="36" spans="1:39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O36" s="5"/>
      <c r="P36" s="5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</row>
    <row r="37" spans="1:39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</row>
    <row r="38" spans="1:39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O38" s="5"/>
      <c r="P38" s="5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</row>
    <row r="39" spans="1:39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</row>
    <row r="40" spans="1:39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O40" s="5"/>
      <c r="P40" s="5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</row>
    <row r="41" spans="1:39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</row>
    <row r="42" spans="1:39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O42" s="5"/>
      <c r="P42" s="5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</row>
    <row r="43" spans="1:39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</row>
    <row r="44" spans="1:39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5"/>
      <c r="P44" s="5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</row>
    <row r="45" spans="1:39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</row>
    <row r="46" spans="1:39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5"/>
      <c r="P46" s="5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</row>
    <row r="47" spans="1:39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</row>
    <row r="48" spans="1:39" s="16" customFormat="1" ht="18.75" customHeight="1" x14ac:dyDescent="0.3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/>
      <c r="P48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</row>
    <row r="49" spans="1:39" ht="24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5"/>
      <c r="P49" s="5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</row>
    <row r="50" spans="1:39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</row>
    <row r="51" spans="1:39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5"/>
      <c r="P51" s="5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</row>
    <row r="52" spans="1:39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</row>
    <row r="53" spans="1:39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5"/>
      <c r="P53" s="5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</row>
    <row r="54" spans="1:39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</row>
    <row r="55" spans="1:39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5"/>
      <c r="P55" s="5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</row>
    <row r="56" spans="1:39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</row>
    <row r="57" spans="1:39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5"/>
      <c r="P57" s="5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</row>
    <row r="58" spans="1:39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</row>
    <row r="59" spans="1:39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</row>
    <row r="60" spans="1:39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</row>
    <row r="61" spans="1:39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</row>
    <row r="62" spans="1:39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</row>
    <row r="63" spans="1:39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</row>
    <row r="64" spans="1:39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</row>
    <row r="65" spans="1:39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</row>
    <row r="66" spans="1:39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</row>
    <row r="67" spans="1:39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</row>
    <row r="68" spans="1:39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</row>
    <row r="69" spans="1:39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</row>
    <row r="70" spans="1:39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</row>
    <row r="71" spans="1:39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</row>
    <row r="72" spans="1:39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</row>
    <row r="73" spans="1:39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</row>
    <row r="74" spans="1:39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</row>
    <row r="75" spans="1:39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</row>
    <row r="76" spans="1:39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</row>
    <row r="77" spans="1:39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</row>
    <row r="78" spans="1:39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</row>
    <row r="79" spans="1:39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</row>
    <row r="80" spans="1:39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</row>
    <row r="81" spans="1:39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</row>
    <row r="82" spans="1:39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</row>
    <row r="83" spans="1:39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</row>
    <row r="84" spans="1:39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</row>
    <row r="85" spans="1:39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5"/>
      <c r="P85" s="5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</row>
    <row r="86" spans="1:39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</row>
    <row r="87" spans="1:39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5"/>
      <c r="P87" s="5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</row>
    <row r="88" spans="1:39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</row>
    <row r="89" spans="1:39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5"/>
      <c r="P89" s="5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</row>
    <row r="90" spans="1:39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</row>
    <row r="91" spans="1:39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5"/>
      <c r="P91" s="5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</row>
    <row r="92" spans="1:39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</row>
    <row r="93" spans="1:39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5"/>
      <c r="P93" s="5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</row>
    <row r="94" spans="1:39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</row>
    <row r="95" spans="1:39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5"/>
      <c r="P95" s="5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</row>
    <row r="96" spans="1:39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</row>
    <row r="97" spans="1:39" x14ac:dyDescent="0.25">
      <c r="A97" s="204" t="str">
        <f>IF(C97="","",LOOKUP(9^9,$A$8:A96)+1)</f>
        <v/>
      </c>
      <c r="B97" s="205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O97" s="84"/>
      <c r="P97" s="85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</row>
  </sheetData>
  <sheetProtection sheet="1" objects="1" scenarios="1" selectLockedCells="1"/>
  <mergeCells count="93"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93:B93"/>
    <mergeCell ref="A87:B87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7:B47"/>
    <mergeCell ref="A48:B48"/>
    <mergeCell ref="A49:B49"/>
    <mergeCell ref="A50:B50"/>
    <mergeCell ref="A51:B51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2:B12"/>
    <mergeCell ref="A13:B13"/>
    <mergeCell ref="A14:B14"/>
    <mergeCell ref="AT14:AW15"/>
    <mergeCell ref="A15:B15"/>
    <mergeCell ref="A16:B16"/>
    <mergeCell ref="A17:B17"/>
    <mergeCell ref="A18:B18"/>
    <mergeCell ref="A19:B19"/>
    <mergeCell ref="A20:B20"/>
    <mergeCell ref="A21:B21"/>
    <mergeCell ref="A11:B11"/>
    <mergeCell ref="A7:B7"/>
    <mergeCell ref="A8:B8"/>
    <mergeCell ref="AP8:AW8"/>
    <mergeCell ref="A9:B9"/>
    <mergeCell ref="A10:B10"/>
  </mergeCells>
  <conditionalFormatting sqref="A8:B8">
    <cfRule type="cellIs" dxfId="21" priority="1" operator="equal">
      <formula>0</formula>
    </cfRule>
  </conditionalFormatting>
  <conditionalFormatting sqref="AK5:AM5">
    <cfRule type="containsText" dxfId="20" priority="2" operator="containsText" text="L">
      <formula>NOT(ISERROR(SEARCH("L",#REF!)))</formula>
    </cfRule>
  </conditionalFormatting>
  <conditionalFormatting sqref="Q5:AG5">
    <cfRule type="containsText" dxfId="19" priority="4" operator="containsText" text="L">
      <formula>NOT(ISERROR(SEARCH("L",#REF!)))</formula>
    </cfRule>
  </conditionalFormatting>
  <conditionalFormatting sqref="AH5:AJ5">
    <cfRule type="containsText" dxfId="18" priority="3" operator="containsText" text="L">
      <formula>NOT(ISERROR(SEARCH("L",#REF!)))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AW97"/>
  <sheetViews>
    <sheetView showGridLines="0" showRowColHeaders="0" zoomScaleNormal="100" workbookViewId="0">
      <pane ySplit="7" topLeftCell="A8" activePane="bottomLeft" state="frozen"/>
      <selection pane="bottomLeft" activeCell="Q8" sqref="Q8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9" width="2.42578125" customWidth="1"/>
    <col min="40" max="40" width="4.28515625" customWidth="1"/>
    <col min="41" max="41" width="21.5703125" customWidth="1"/>
    <col min="42" max="42" width="5.28515625" customWidth="1"/>
    <col min="43" max="43" width="0.42578125" customWidth="1"/>
    <col min="45" max="45" width="6.5703125" customWidth="1"/>
    <col min="46" max="46" width="3.140625" customWidth="1"/>
    <col min="47" max="47" width="9.5703125" customWidth="1"/>
    <col min="49" max="49" width="12.42578125" customWidth="1"/>
  </cols>
  <sheetData>
    <row r="1" spans="1:49" s="20" customFormat="1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49" s="20" customFormat="1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49" s="20" customFormat="1" ht="16.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49" s="20" customFormat="1" ht="20.25" customHeight="1" x14ac:dyDescent="0.25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N4" s="9"/>
      <c r="V4" s="83" t="s">
        <v>14</v>
      </c>
    </row>
    <row r="5" spans="1:49" x14ac:dyDescent="0.25">
      <c r="Q5" s="2" t="s">
        <v>3</v>
      </c>
      <c r="R5" s="2" t="s">
        <v>3</v>
      </c>
      <c r="S5" s="2" t="s">
        <v>4</v>
      </c>
      <c r="T5" s="2" t="s">
        <v>5</v>
      </c>
      <c r="U5" s="3" t="s">
        <v>6</v>
      </c>
      <c r="V5" s="2" t="s">
        <v>3</v>
      </c>
      <c r="W5" s="2" t="s">
        <v>3</v>
      </c>
      <c r="X5" s="2" t="s">
        <v>4</v>
      </c>
      <c r="Y5" s="2" t="s">
        <v>5</v>
      </c>
      <c r="Z5" s="3" t="s">
        <v>6</v>
      </c>
      <c r="AA5" s="7" t="s">
        <v>3</v>
      </c>
      <c r="AB5" s="7" t="s">
        <v>3</v>
      </c>
      <c r="AC5" s="2" t="s">
        <v>4</v>
      </c>
      <c r="AD5" s="2" t="s">
        <v>5</v>
      </c>
      <c r="AE5" s="3" t="s">
        <v>6</v>
      </c>
      <c r="AF5" s="2" t="s">
        <v>3</v>
      </c>
      <c r="AG5" s="2" t="s">
        <v>3</v>
      </c>
      <c r="AH5" s="2" t="s">
        <v>4</v>
      </c>
      <c r="AI5" s="2" t="s">
        <v>5</v>
      </c>
      <c r="AJ5" s="2" t="s">
        <v>6</v>
      </c>
      <c r="AK5" s="2" t="s">
        <v>3</v>
      </c>
      <c r="AL5" s="2" t="s">
        <v>3</v>
      </c>
      <c r="AM5" s="2" t="s">
        <v>4</v>
      </c>
    </row>
    <row r="6" spans="1:49" x14ac:dyDescent="0.25">
      <c r="Q6" s="4">
        <v>1</v>
      </c>
      <c r="R6" s="4">
        <v>2</v>
      </c>
      <c r="S6" s="4">
        <v>3</v>
      </c>
      <c r="T6" s="4">
        <v>4</v>
      </c>
      <c r="U6" s="4">
        <v>7</v>
      </c>
      <c r="V6" s="4">
        <v>8</v>
      </c>
      <c r="W6" s="4">
        <v>9</v>
      </c>
      <c r="X6" s="4">
        <v>10</v>
      </c>
      <c r="Y6" s="4">
        <v>11</v>
      </c>
      <c r="Z6" s="4">
        <v>14</v>
      </c>
      <c r="AA6" s="4">
        <v>15</v>
      </c>
      <c r="AB6" s="4">
        <v>16</v>
      </c>
      <c r="AC6" s="4">
        <v>17</v>
      </c>
      <c r="AD6" s="4">
        <v>18</v>
      </c>
      <c r="AE6" s="4">
        <v>21</v>
      </c>
      <c r="AF6" s="4">
        <v>22</v>
      </c>
      <c r="AG6" s="4">
        <v>23</v>
      </c>
      <c r="AH6" s="4">
        <v>24</v>
      </c>
      <c r="AI6" s="4">
        <v>25</v>
      </c>
      <c r="AJ6" s="4">
        <v>28</v>
      </c>
      <c r="AK6" s="4">
        <v>29</v>
      </c>
      <c r="AL6" s="19">
        <v>30</v>
      </c>
      <c r="AM6" s="90">
        <v>1</v>
      </c>
    </row>
    <row r="7" spans="1:49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4" t="s">
        <v>2</v>
      </c>
    </row>
    <row r="8" spans="1:49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6"/>
      <c r="AO8" s="23"/>
      <c r="AP8" s="220" t="s">
        <v>30</v>
      </c>
      <c r="AQ8" s="221"/>
      <c r="AR8" s="221"/>
      <c r="AS8" s="221"/>
      <c r="AT8" s="221"/>
      <c r="AU8" s="221"/>
      <c r="AV8" s="221"/>
      <c r="AW8" s="222"/>
    </row>
    <row r="9" spans="1:49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6"/>
      <c r="AO9" s="15"/>
      <c r="AP9" s="15"/>
      <c r="AQ9" s="24"/>
      <c r="AR9" s="24"/>
      <c r="AS9" s="15"/>
      <c r="AT9" s="15"/>
      <c r="AU9" s="15"/>
      <c r="AV9" s="15"/>
      <c r="AW9" s="22"/>
    </row>
    <row r="10" spans="1:49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6"/>
      <c r="AO10" s="25"/>
      <c r="AP10" s="66"/>
      <c r="AQ10" s="67"/>
      <c r="AR10" s="26" t="s">
        <v>18</v>
      </c>
      <c r="AS10" s="27"/>
      <c r="AT10" s="28"/>
      <c r="AU10" s="29">
        <f>AP11*AP12</f>
        <v>0</v>
      </c>
      <c r="AV10" s="30"/>
      <c r="AW10" s="31"/>
    </row>
    <row r="11" spans="1:49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6"/>
      <c r="AO11" s="64" t="s">
        <v>19</v>
      </c>
      <c r="AP11" s="180">
        <f>MAX($A$8:$A$97)</f>
        <v>6</v>
      </c>
      <c r="AQ11" s="68"/>
      <c r="AR11" s="67" t="s">
        <v>20</v>
      </c>
      <c r="AS11" s="75"/>
      <c r="AT11" s="76"/>
      <c r="AU11" s="77">
        <f>AU10-AP13</f>
        <v>0</v>
      </c>
      <c r="AV11" s="78"/>
      <c r="AW11" s="31"/>
    </row>
    <row r="12" spans="1:49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6"/>
      <c r="AO12" s="201" t="str">
        <f>Octobre!AO12</f>
        <v>NOMBRE DE DEMI-JOURNÉES</v>
      </c>
      <c r="AP12" s="178"/>
      <c r="AQ12" s="68"/>
      <c r="AR12" s="37" t="s">
        <v>29</v>
      </c>
      <c r="AS12" s="79"/>
      <c r="AT12" s="79"/>
      <c r="AU12" s="79"/>
      <c r="AV12" s="80" t="str">
        <f>IFERROR((ROUND(IFERROR(AU11*100/AU10,""),2)),"")</f>
        <v/>
      </c>
      <c r="AW12" s="81" t="s">
        <v>27</v>
      </c>
    </row>
    <row r="13" spans="1:49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6"/>
      <c r="AO13" s="64" t="str">
        <f>IF(AP13&lt;1,"PAS D'ABSENCES","NOMBRE D’ABSENCES")</f>
        <v>PAS D'ABSENCES</v>
      </c>
      <c r="AP13" s="181">
        <f>COUNTA(Q8:AM97)</f>
        <v>0</v>
      </c>
      <c r="AQ13" s="68"/>
      <c r="AR13" s="40" t="s">
        <v>21</v>
      </c>
      <c r="AS13" s="41"/>
      <c r="AT13" s="41"/>
      <c r="AU13" s="41"/>
      <c r="AV13" s="41"/>
      <c r="AW13" s="41"/>
    </row>
    <row r="14" spans="1:49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6"/>
      <c r="AO14" s="32"/>
      <c r="AP14" s="32"/>
      <c r="AQ14" s="69"/>
      <c r="AR14" s="74" t="s">
        <v>22</v>
      </c>
      <c r="AS14" s="73" t="str">
        <f>IFERROR((ROUND(IFERROR(100-AV12,""),2)),"")</f>
        <v/>
      </c>
      <c r="AT14" s="223" t="s">
        <v>23</v>
      </c>
      <c r="AU14" s="224"/>
      <c r="AV14" s="224"/>
      <c r="AW14" s="225"/>
    </row>
    <row r="15" spans="1:49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6"/>
      <c r="AO15" s="15"/>
      <c r="AP15" s="15"/>
      <c r="AQ15" s="15"/>
      <c r="AT15" s="226"/>
      <c r="AU15" s="227"/>
      <c r="AV15" s="227"/>
      <c r="AW15" s="228"/>
    </row>
    <row r="16" spans="1:49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6"/>
    </row>
    <row r="17" spans="1:39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6"/>
    </row>
    <row r="18" spans="1:39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6"/>
    </row>
    <row r="19" spans="1:39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6"/>
    </row>
    <row r="20" spans="1:39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6"/>
    </row>
    <row r="21" spans="1:39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6"/>
    </row>
    <row r="22" spans="1:39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O22" s="5"/>
      <c r="P22" s="5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6"/>
    </row>
    <row r="23" spans="1:39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6"/>
    </row>
    <row r="24" spans="1:39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O24" s="5"/>
      <c r="P24" s="5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6"/>
    </row>
    <row r="25" spans="1:39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6"/>
    </row>
    <row r="26" spans="1:39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O26" s="5"/>
      <c r="P26" s="5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6"/>
    </row>
    <row r="27" spans="1:39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6"/>
    </row>
    <row r="28" spans="1:39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O28" s="5"/>
      <c r="P28" s="5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6"/>
    </row>
    <row r="29" spans="1:39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6"/>
    </row>
    <row r="30" spans="1:39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O30" s="5"/>
      <c r="P30" s="5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6"/>
    </row>
    <row r="31" spans="1:39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6"/>
    </row>
    <row r="32" spans="1:39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O32" s="5"/>
      <c r="P32" s="5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6"/>
    </row>
    <row r="33" spans="1:39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6"/>
    </row>
    <row r="34" spans="1:39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O34" s="5"/>
      <c r="P34" s="5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6"/>
    </row>
    <row r="35" spans="1:39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6"/>
    </row>
    <row r="36" spans="1:39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O36" s="5"/>
      <c r="P36" s="5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6"/>
    </row>
    <row r="37" spans="1:39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6"/>
    </row>
    <row r="38" spans="1:39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O38" s="5"/>
      <c r="P38" s="5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6"/>
    </row>
    <row r="39" spans="1:39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6"/>
    </row>
    <row r="40" spans="1:39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O40" s="5"/>
      <c r="P40" s="5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6"/>
    </row>
    <row r="41" spans="1:39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6"/>
    </row>
    <row r="42" spans="1:39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O42" s="5"/>
      <c r="P42" s="5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6"/>
    </row>
    <row r="43" spans="1:39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6"/>
    </row>
    <row r="44" spans="1:39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5"/>
      <c r="P44" s="5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6"/>
    </row>
    <row r="45" spans="1:39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6"/>
    </row>
    <row r="46" spans="1:39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5"/>
      <c r="P46" s="5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6"/>
    </row>
    <row r="47" spans="1:39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6"/>
    </row>
    <row r="48" spans="1:39" s="16" customFormat="1" ht="18.75" customHeight="1" x14ac:dyDescent="0.3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/>
      <c r="P48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6"/>
    </row>
    <row r="49" spans="1:39" ht="24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5"/>
      <c r="P49" s="5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6"/>
    </row>
    <row r="50" spans="1:39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6"/>
    </row>
    <row r="51" spans="1:39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5"/>
      <c r="P51" s="5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6"/>
    </row>
    <row r="52" spans="1:39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6"/>
    </row>
    <row r="53" spans="1:39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5"/>
      <c r="P53" s="5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6"/>
    </row>
    <row r="54" spans="1:39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6"/>
    </row>
    <row r="55" spans="1:39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5"/>
      <c r="P55" s="5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6"/>
    </row>
    <row r="56" spans="1:39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6"/>
    </row>
    <row r="57" spans="1:39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5"/>
      <c r="P57" s="5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6"/>
    </row>
    <row r="58" spans="1:39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6"/>
    </row>
    <row r="59" spans="1:39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6"/>
    </row>
    <row r="60" spans="1:39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6"/>
    </row>
    <row r="61" spans="1:39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6"/>
    </row>
    <row r="62" spans="1:39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6"/>
    </row>
    <row r="63" spans="1:39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6"/>
    </row>
    <row r="64" spans="1:39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6"/>
    </row>
    <row r="65" spans="1:39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6"/>
    </row>
    <row r="66" spans="1:39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6"/>
    </row>
    <row r="67" spans="1:39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6"/>
    </row>
    <row r="68" spans="1:39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6"/>
    </row>
    <row r="69" spans="1:39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6"/>
    </row>
    <row r="70" spans="1:39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6"/>
    </row>
    <row r="71" spans="1:39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6"/>
    </row>
    <row r="72" spans="1:39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6"/>
    </row>
    <row r="73" spans="1:39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6"/>
    </row>
    <row r="74" spans="1:39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6"/>
    </row>
    <row r="75" spans="1:39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6"/>
    </row>
    <row r="76" spans="1:39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6"/>
    </row>
    <row r="77" spans="1:39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6"/>
    </row>
    <row r="78" spans="1:39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6"/>
    </row>
    <row r="79" spans="1:39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6"/>
    </row>
    <row r="80" spans="1:39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6"/>
    </row>
    <row r="81" spans="1:39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6"/>
    </row>
    <row r="82" spans="1:39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6"/>
    </row>
    <row r="83" spans="1:39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6"/>
    </row>
    <row r="84" spans="1:39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6"/>
    </row>
    <row r="85" spans="1:39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5"/>
      <c r="P85" s="5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6"/>
    </row>
    <row r="86" spans="1:39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6"/>
    </row>
    <row r="87" spans="1:39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5"/>
      <c r="P87" s="5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6"/>
    </row>
    <row r="88" spans="1:39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6"/>
    </row>
    <row r="89" spans="1:39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5"/>
      <c r="P89" s="5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6"/>
    </row>
    <row r="90" spans="1:39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6"/>
    </row>
    <row r="91" spans="1:39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5"/>
      <c r="P91" s="5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6"/>
    </row>
    <row r="92" spans="1:39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6"/>
    </row>
    <row r="93" spans="1:39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5"/>
      <c r="P93" s="5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6"/>
    </row>
    <row r="94" spans="1:39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6"/>
    </row>
    <row r="95" spans="1:39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5"/>
      <c r="P95" s="5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6"/>
    </row>
    <row r="96" spans="1:39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6"/>
    </row>
    <row r="97" spans="1:39" x14ac:dyDescent="0.25">
      <c r="A97" s="204" t="str">
        <f>IF(C97="","",LOOKUP(9^9,$A$8:A96)+1)</f>
        <v/>
      </c>
      <c r="B97" s="205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O97" s="84"/>
      <c r="P97" s="85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6"/>
    </row>
  </sheetData>
  <sheetProtection sheet="1" objects="1" scenarios="1" selectLockedCells="1"/>
  <mergeCells count="93">
    <mergeCell ref="A95:B95"/>
    <mergeCell ref="A96:B96"/>
    <mergeCell ref="A97:B97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49:B49"/>
    <mergeCell ref="AP8:AW8"/>
    <mergeCell ref="AT14:AW15"/>
    <mergeCell ref="A37:B37"/>
    <mergeCell ref="A38:B38"/>
    <mergeCell ref="A39:B39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4:B24"/>
    <mergeCell ref="A18:B18"/>
    <mergeCell ref="A12:B12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</mergeCells>
  <conditionalFormatting sqref="Q5:AD5">
    <cfRule type="containsText" dxfId="17" priority="6" operator="containsText" text="L">
      <formula>NOT(ISERROR(SEARCH("L",Q5)))</formula>
    </cfRule>
  </conditionalFormatting>
  <conditionalFormatting sqref="AE5:AG5">
    <cfRule type="containsText" dxfId="16" priority="5" operator="containsText" text="L">
      <formula>NOT(ISERROR(SEARCH("L",AE5)))</formula>
    </cfRule>
  </conditionalFormatting>
  <conditionalFormatting sqref="AH5:AJ5">
    <cfRule type="containsText" dxfId="15" priority="4" operator="containsText" text="L">
      <formula>NOT(ISERROR(SEARCH("L",AH5)))</formula>
    </cfRule>
  </conditionalFormatting>
  <conditionalFormatting sqref="AK5:AM5">
    <cfRule type="containsText" dxfId="14" priority="3" operator="containsText" text="L">
      <formula>NOT(ISERROR(SEARCH("L",AK5)))</formula>
    </cfRule>
  </conditionalFormatting>
  <conditionalFormatting sqref="A8:B8">
    <cfRule type="cellIs" dxfId="13" priority="1" operator="equal">
      <formula>0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W97"/>
  <sheetViews>
    <sheetView showGridLines="0" showRowColHeaders="0" zoomScaleNormal="100" workbookViewId="0">
      <pane ySplit="7" topLeftCell="A8" activePane="bottomLeft" state="frozen"/>
      <selection pane="bottomLeft" activeCell="C19" sqref="C19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9" width="2.42578125" customWidth="1"/>
    <col min="40" max="40" width="4.28515625" customWidth="1"/>
    <col min="41" max="41" width="21.5703125" customWidth="1"/>
    <col min="42" max="42" width="5.28515625" customWidth="1"/>
    <col min="43" max="43" width="0.42578125" customWidth="1"/>
    <col min="45" max="45" width="6.5703125" customWidth="1"/>
    <col min="46" max="46" width="3.140625" customWidth="1"/>
    <col min="47" max="47" width="9.5703125" customWidth="1"/>
    <col min="49" max="49" width="12.42578125" customWidth="1"/>
  </cols>
  <sheetData>
    <row r="1" spans="1:49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49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49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49" ht="20.25" customHeight="1" x14ac:dyDescent="0.35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V4" s="18" t="s">
        <v>15</v>
      </c>
    </row>
    <row r="5" spans="1:49" x14ac:dyDescent="0.25">
      <c r="Q5" s="2" t="s">
        <v>4</v>
      </c>
      <c r="R5" s="2" t="s">
        <v>5</v>
      </c>
      <c r="S5" s="3" t="s">
        <v>6</v>
      </c>
      <c r="T5" s="2" t="s">
        <v>3</v>
      </c>
      <c r="U5" s="2" t="s">
        <v>3</v>
      </c>
      <c r="V5" s="2" t="s">
        <v>4</v>
      </c>
      <c r="W5" s="2" t="s">
        <v>5</v>
      </c>
      <c r="X5" s="3" t="s">
        <v>6</v>
      </c>
      <c r="Y5" s="7" t="s">
        <v>3</v>
      </c>
      <c r="Z5" s="7" t="s">
        <v>3</v>
      </c>
      <c r="AA5" s="2" t="s">
        <v>4</v>
      </c>
      <c r="AB5" s="2" t="s">
        <v>5</v>
      </c>
      <c r="AC5" s="3" t="s">
        <v>6</v>
      </c>
      <c r="AD5" s="2" t="s">
        <v>3</v>
      </c>
      <c r="AE5" s="2" t="s">
        <v>3</v>
      </c>
      <c r="AF5" s="2" t="s">
        <v>4</v>
      </c>
      <c r="AG5" s="2" t="s">
        <v>5</v>
      </c>
      <c r="AH5" s="3" t="s">
        <v>6</v>
      </c>
      <c r="AI5" s="7" t="s">
        <v>3</v>
      </c>
      <c r="AJ5" s="7" t="s">
        <v>3</v>
      </c>
      <c r="AK5" s="2" t="s">
        <v>4</v>
      </c>
      <c r="AL5" s="2" t="s">
        <v>5</v>
      </c>
      <c r="AM5" s="2" t="s">
        <v>6</v>
      </c>
    </row>
    <row r="6" spans="1:49" x14ac:dyDescent="0.25">
      <c r="Q6" s="4">
        <v>1</v>
      </c>
      <c r="R6" s="4">
        <v>2</v>
      </c>
      <c r="S6" s="4">
        <v>5</v>
      </c>
      <c r="T6" s="4">
        <v>6</v>
      </c>
      <c r="U6" s="4">
        <v>7</v>
      </c>
      <c r="V6" s="4">
        <v>8</v>
      </c>
      <c r="W6" s="4">
        <v>9</v>
      </c>
      <c r="X6" s="4">
        <v>12</v>
      </c>
      <c r="Y6" s="4">
        <v>13</v>
      </c>
      <c r="Z6" s="4">
        <v>14</v>
      </c>
      <c r="AA6" s="4">
        <v>15</v>
      </c>
      <c r="AB6" s="4">
        <v>16</v>
      </c>
      <c r="AC6" s="4">
        <v>19</v>
      </c>
      <c r="AD6" s="4">
        <v>20</v>
      </c>
      <c r="AE6" s="4">
        <v>21</v>
      </c>
      <c r="AF6" s="4">
        <v>22</v>
      </c>
      <c r="AG6" s="4">
        <v>23</v>
      </c>
      <c r="AH6" s="4">
        <v>26</v>
      </c>
      <c r="AI6" s="4">
        <v>27</v>
      </c>
      <c r="AJ6" s="4">
        <v>28</v>
      </c>
      <c r="AK6" s="4">
        <v>29</v>
      </c>
      <c r="AL6" s="4">
        <v>30</v>
      </c>
      <c r="AM6" s="90">
        <v>2</v>
      </c>
    </row>
    <row r="7" spans="1:49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4" t="s">
        <v>2</v>
      </c>
    </row>
    <row r="8" spans="1:49" ht="15" customHeight="1" thickBot="1" x14ac:dyDescent="0.3">
      <c r="A8" s="207">
        <f>IF(C8="",0,1)</f>
        <v>1</v>
      </c>
      <c r="B8" s="208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6"/>
      <c r="AO8" s="23"/>
      <c r="AP8" s="220" t="s">
        <v>30</v>
      </c>
      <c r="AQ8" s="221"/>
      <c r="AR8" s="221"/>
      <c r="AS8" s="221"/>
      <c r="AT8" s="221"/>
      <c r="AU8" s="221"/>
      <c r="AV8" s="221"/>
      <c r="AW8" s="222"/>
    </row>
    <row r="9" spans="1:49" ht="15" customHeight="1" thickBot="1" x14ac:dyDescent="0.3">
      <c r="A9" s="202">
        <f>IF(C9="","",LOOKUP(9^9,$A$8:A8)+1)</f>
        <v>2</v>
      </c>
      <c r="B9" s="203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6"/>
      <c r="AO9" s="15"/>
      <c r="AP9" s="15"/>
      <c r="AQ9" s="24"/>
      <c r="AR9" s="24"/>
      <c r="AS9" s="15"/>
      <c r="AT9" s="15"/>
      <c r="AU9" s="15"/>
      <c r="AV9" s="15"/>
      <c r="AW9" s="22"/>
    </row>
    <row r="10" spans="1:49" ht="15" customHeight="1" thickBot="1" x14ac:dyDescent="0.3">
      <c r="A10" s="202">
        <f>IF(C10="","",LOOKUP(9^9,$A$8:A9)+1)</f>
        <v>3</v>
      </c>
      <c r="B10" s="203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6"/>
      <c r="AO10" s="25"/>
      <c r="AP10" s="66"/>
      <c r="AQ10" s="67"/>
      <c r="AR10" s="26" t="s">
        <v>18</v>
      </c>
      <c r="AS10" s="27"/>
      <c r="AT10" s="28"/>
      <c r="AU10" s="29">
        <f>AP11*AP12</f>
        <v>0</v>
      </c>
      <c r="AV10" s="30"/>
      <c r="AW10" s="31"/>
    </row>
    <row r="11" spans="1:49" ht="15" customHeight="1" thickBot="1" x14ac:dyDescent="0.3">
      <c r="A11" s="202">
        <f>IF(C11="","",LOOKUP(9^9,$A$8:A10)+1)</f>
        <v>4</v>
      </c>
      <c r="B11" s="203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6"/>
      <c r="AO11" s="64" t="s">
        <v>19</v>
      </c>
      <c r="AP11" s="82">
        <f>MAX($A$8:$A$97)</f>
        <v>6</v>
      </c>
      <c r="AQ11" s="68"/>
      <c r="AR11" s="67" t="s">
        <v>20</v>
      </c>
      <c r="AS11" s="75"/>
      <c r="AT11" s="76"/>
      <c r="AU11" s="77">
        <f>AU10-AP13</f>
        <v>0</v>
      </c>
      <c r="AV11" s="78"/>
      <c r="AW11" s="31"/>
    </row>
    <row r="12" spans="1:49" ht="15" customHeight="1" thickBot="1" x14ac:dyDescent="0.3">
      <c r="A12" s="202">
        <f>IF(C12="","",LOOKUP(9^9,$A$8:A11)+1)</f>
        <v>5</v>
      </c>
      <c r="B12" s="203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6"/>
      <c r="AO12" s="201" t="str">
        <f>Octobre!AO12</f>
        <v>NOMBRE DE DEMI-JOURNÉES</v>
      </c>
      <c r="AP12" s="140"/>
      <c r="AQ12" s="68"/>
      <c r="AR12" s="37" t="s">
        <v>29</v>
      </c>
      <c r="AS12" s="79"/>
      <c r="AT12" s="79"/>
      <c r="AU12" s="79"/>
      <c r="AV12" s="80" t="str">
        <f>IFERROR((ROUND(IFERROR(AU11*100/AU10,""),2)),"")</f>
        <v/>
      </c>
      <c r="AW12" s="81" t="s">
        <v>27</v>
      </c>
    </row>
    <row r="13" spans="1:49" ht="15" customHeight="1" thickBot="1" x14ac:dyDescent="0.3">
      <c r="A13" s="202">
        <f>IF(C13="","",LOOKUP(9^9,$A$8:A12)+1)</f>
        <v>6</v>
      </c>
      <c r="B13" s="203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6"/>
      <c r="AO13" s="64" t="str">
        <f>IF(AP13&lt;1,"PAS D'ABSENCES","NOMBRE D’ABSENCES")</f>
        <v>PAS D'ABSENCES</v>
      </c>
      <c r="AP13" s="60">
        <f>COUNTA(Q8:AM97)</f>
        <v>0</v>
      </c>
      <c r="AQ13" s="68"/>
      <c r="AR13" s="40" t="s">
        <v>21</v>
      </c>
      <c r="AS13" s="41"/>
      <c r="AT13" s="41"/>
      <c r="AU13" s="41"/>
      <c r="AV13" s="41"/>
      <c r="AW13" s="41"/>
    </row>
    <row r="14" spans="1:49" ht="15" customHeight="1" thickBot="1" x14ac:dyDescent="0.3">
      <c r="A14" s="202" t="str">
        <f>IF(C14="","",LOOKUP(9^9,$A$8:A13)+1)</f>
        <v/>
      </c>
      <c r="B14" s="203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6"/>
      <c r="AO14" s="32"/>
      <c r="AP14" s="32"/>
      <c r="AQ14" s="69"/>
      <c r="AR14" s="74" t="s">
        <v>22</v>
      </c>
      <c r="AS14" s="73" t="str">
        <f>IFERROR((ROUND(IFERROR(100-AV12,""),2)),"")</f>
        <v/>
      </c>
      <c r="AT14" s="223" t="s">
        <v>23</v>
      </c>
      <c r="AU14" s="224"/>
      <c r="AV14" s="224"/>
      <c r="AW14" s="225"/>
    </row>
    <row r="15" spans="1:49" ht="15" customHeight="1" thickBot="1" x14ac:dyDescent="0.3">
      <c r="A15" s="202" t="str">
        <f>IF(C15="","",LOOKUP(9^9,$A$8:A14)+1)</f>
        <v/>
      </c>
      <c r="B15" s="203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6"/>
      <c r="AO15" s="15"/>
      <c r="AP15" s="15"/>
      <c r="AQ15" s="15"/>
      <c r="AT15" s="226"/>
      <c r="AU15" s="227"/>
      <c r="AV15" s="227"/>
      <c r="AW15" s="228"/>
    </row>
    <row r="16" spans="1:49" ht="15" customHeight="1" x14ac:dyDescent="0.25">
      <c r="A16" s="202" t="str">
        <f>IF(C16="","",LOOKUP(9^9,$A$8:A15)+1)</f>
        <v/>
      </c>
      <c r="B16" s="203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6"/>
    </row>
    <row r="17" spans="1:39" ht="15" customHeight="1" x14ac:dyDescent="0.25">
      <c r="A17" s="202" t="str">
        <f>IF(C17="","",LOOKUP(9^9,$A$8:A16)+1)</f>
        <v/>
      </c>
      <c r="B17" s="203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6"/>
    </row>
    <row r="18" spans="1:39" ht="15" customHeight="1" x14ac:dyDescent="0.25">
      <c r="A18" s="202" t="str">
        <f>IF(C18="","",LOOKUP(9^9,$A$8:A17)+1)</f>
        <v/>
      </c>
      <c r="B18" s="203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6"/>
    </row>
    <row r="19" spans="1:39" ht="15" customHeight="1" x14ac:dyDescent="0.25">
      <c r="A19" s="202" t="str">
        <f>IF(C19="","",LOOKUP(9^9,$A$8:A18)+1)</f>
        <v/>
      </c>
      <c r="B19" s="203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6"/>
    </row>
    <row r="20" spans="1:39" ht="15" customHeight="1" x14ac:dyDescent="0.25">
      <c r="A20" s="202" t="str">
        <f>IF(C20="","",LOOKUP(9^9,$A$8:A19)+1)</f>
        <v/>
      </c>
      <c r="B20" s="203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6"/>
    </row>
    <row r="21" spans="1:39" ht="15" customHeight="1" x14ac:dyDescent="0.25">
      <c r="A21" s="202" t="str">
        <f>IF(C21="","",LOOKUP(9^9,$A$8:A20)+1)</f>
        <v/>
      </c>
      <c r="B21" s="203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6"/>
    </row>
    <row r="22" spans="1:39" ht="15" customHeight="1" x14ac:dyDescent="0.25">
      <c r="A22" s="202" t="str">
        <f>IF(C22="","",LOOKUP(9^9,$A$8:A21)+1)</f>
        <v/>
      </c>
      <c r="B22" s="203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O22" s="5"/>
      <c r="P22" s="5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6"/>
    </row>
    <row r="23" spans="1:39" ht="15" customHeight="1" x14ac:dyDescent="0.25">
      <c r="A23" s="202" t="str">
        <f>IF(C23="","",LOOKUP(9^9,$A$8:A22)+1)</f>
        <v/>
      </c>
      <c r="B23" s="203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6"/>
    </row>
    <row r="24" spans="1:39" ht="15" customHeight="1" x14ac:dyDescent="0.25">
      <c r="A24" s="202" t="str">
        <f>IF(C24="","",LOOKUP(9^9,$A$8:A23)+1)</f>
        <v/>
      </c>
      <c r="B24" s="203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O24" s="5"/>
      <c r="P24" s="5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6"/>
    </row>
    <row r="25" spans="1:39" ht="15" customHeight="1" x14ac:dyDescent="0.25">
      <c r="A25" s="202" t="str">
        <f>IF(C25="","",LOOKUP(9^9,$A$8:A24)+1)</f>
        <v/>
      </c>
      <c r="B25" s="203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6"/>
    </row>
    <row r="26" spans="1:39" ht="15" customHeight="1" x14ac:dyDescent="0.25">
      <c r="A26" s="202" t="str">
        <f>IF(C26="","",LOOKUP(9^9,$A$8:A25)+1)</f>
        <v/>
      </c>
      <c r="B26" s="203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O26" s="5"/>
      <c r="P26" s="5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6"/>
    </row>
    <row r="27" spans="1:39" ht="15" customHeight="1" x14ac:dyDescent="0.25">
      <c r="A27" s="202" t="str">
        <f>IF(C27="","",LOOKUP(9^9,$A$8:A26)+1)</f>
        <v/>
      </c>
      <c r="B27" s="203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6"/>
    </row>
    <row r="28" spans="1:39" ht="15" customHeight="1" x14ac:dyDescent="0.25">
      <c r="A28" s="202" t="str">
        <f>IF(C28="","",LOOKUP(9^9,$A$8:A27)+1)</f>
        <v/>
      </c>
      <c r="B28" s="203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O28" s="5"/>
      <c r="P28" s="5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6"/>
    </row>
    <row r="29" spans="1:39" ht="15" customHeight="1" x14ac:dyDescent="0.25">
      <c r="A29" s="202" t="str">
        <f>IF(C29="","",LOOKUP(9^9,$A$8:A28)+1)</f>
        <v/>
      </c>
      <c r="B29" s="203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6"/>
    </row>
    <row r="30" spans="1:39" ht="15" customHeight="1" x14ac:dyDescent="0.25">
      <c r="A30" s="202" t="str">
        <f>IF(C30="","",LOOKUP(9^9,$A$8:A29)+1)</f>
        <v/>
      </c>
      <c r="B30" s="203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O30" s="5"/>
      <c r="P30" s="5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6"/>
    </row>
    <row r="31" spans="1:39" ht="15" customHeight="1" x14ac:dyDescent="0.25">
      <c r="A31" s="202" t="str">
        <f>IF(C31="","",LOOKUP(9^9,$A$8:A30)+1)</f>
        <v/>
      </c>
      <c r="B31" s="203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6"/>
    </row>
    <row r="32" spans="1:39" ht="15" customHeight="1" x14ac:dyDescent="0.25">
      <c r="A32" s="202" t="str">
        <f>IF(C32="","",LOOKUP(9^9,$A$8:A31)+1)</f>
        <v/>
      </c>
      <c r="B32" s="203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O32" s="5"/>
      <c r="P32" s="5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6"/>
    </row>
    <row r="33" spans="1:39" ht="15" customHeight="1" x14ac:dyDescent="0.25">
      <c r="A33" s="202" t="str">
        <f>IF(C33="","",LOOKUP(9^9,$A$8:A32)+1)</f>
        <v/>
      </c>
      <c r="B33" s="203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6"/>
    </row>
    <row r="34" spans="1:39" ht="15" customHeight="1" x14ac:dyDescent="0.25">
      <c r="A34" s="202" t="str">
        <f>IF(C34="","",LOOKUP(9^9,$A$8:A33)+1)</f>
        <v/>
      </c>
      <c r="B34" s="203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O34" s="5"/>
      <c r="P34" s="5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6"/>
    </row>
    <row r="35" spans="1:39" ht="15" customHeight="1" x14ac:dyDescent="0.25">
      <c r="A35" s="202" t="str">
        <f>IF(C35="","",LOOKUP(9^9,$A$8:A34)+1)</f>
        <v/>
      </c>
      <c r="B35" s="203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6"/>
    </row>
    <row r="36" spans="1:39" ht="15" customHeight="1" x14ac:dyDescent="0.25">
      <c r="A36" s="202" t="str">
        <f>IF(C36="","",LOOKUP(9^9,$A$8:A35)+1)</f>
        <v/>
      </c>
      <c r="B36" s="203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O36" s="5"/>
      <c r="P36" s="5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6"/>
    </row>
    <row r="37" spans="1:39" ht="15" customHeight="1" x14ac:dyDescent="0.25">
      <c r="A37" s="202" t="str">
        <f>IF(C37="","",LOOKUP(9^9,$A$8:A36)+1)</f>
        <v/>
      </c>
      <c r="B37" s="203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6"/>
    </row>
    <row r="38" spans="1:39" ht="15" customHeight="1" x14ac:dyDescent="0.25">
      <c r="A38" s="202" t="str">
        <f>IF(C38="","",LOOKUP(9^9,$A$8:A37)+1)</f>
        <v/>
      </c>
      <c r="B38" s="203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O38" s="5"/>
      <c r="P38" s="5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6"/>
    </row>
    <row r="39" spans="1:39" ht="15" customHeight="1" x14ac:dyDescent="0.25">
      <c r="A39" s="202" t="str">
        <f>IF(C39="","",LOOKUP(9^9,$A$8:A38)+1)</f>
        <v/>
      </c>
      <c r="B39" s="203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6"/>
    </row>
    <row r="40" spans="1:39" ht="15" customHeight="1" x14ac:dyDescent="0.25">
      <c r="A40" s="202" t="str">
        <f>IF(C40="","",LOOKUP(9^9,$A$8:A39)+1)</f>
        <v/>
      </c>
      <c r="B40" s="203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O40" s="5"/>
      <c r="P40" s="5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6"/>
    </row>
    <row r="41" spans="1:39" ht="15" customHeight="1" x14ac:dyDescent="0.25">
      <c r="A41" s="202" t="str">
        <f>IF(C41="","",LOOKUP(9^9,$A$8:A40)+1)</f>
        <v/>
      </c>
      <c r="B41" s="203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6"/>
    </row>
    <row r="42" spans="1:39" ht="15" customHeight="1" x14ac:dyDescent="0.25">
      <c r="A42" s="202" t="str">
        <f>IF(C42="","",LOOKUP(9^9,$A$8:A41)+1)</f>
        <v/>
      </c>
      <c r="B42" s="203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O42" s="5"/>
      <c r="P42" s="5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6"/>
    </row>
    <row r="43" spans="1:39" ht="15" customHeight="1" x14ac:dyDescent="0.25">
      <c r="A43" s="202" t="str">
        <f>IF(C43="","",LOOKUP(9^9,$A$8:A42)+1)</f>
        <v/>
      </c>
      <c r="B43" s="203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6"/>
    </row>
    <row r="44" spans="1:39" ht="15" customHeight="1" x14ac:dyDescent="0.25">
      <c r="A44" s="202" t="str">
        <f>IF(C44="","",LOOKUP(9^9,$A$8:A43)+1)</f>
        <v/>
      </c>
      <c r="B44" s="203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O44" s="5"/>
      <c r="P44" s="5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6"/>
    </row>
    <row r="45" spans="1:39" ht="15" customHeight="1" x14ac:dyDescent="0.25">
      <c r="A45" s="202" t="str">
        <f>IF(C45="","",LOOKUP(9^9,$A$8:A44)+1)</f>
        <v/>
      </c>
      <c r="B45" s="203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6"/>
    </row>
    <row r="46" spans="1:39" ht="15" customHeight="1" x14ac:dyDescent="0.25">
      <c r="A46" s="202" t="str">
        <f>IF(C46="","",LOOKUP(9^9,$A$8:A45)+1)</f>
        <v/>
      </c>
      <c r="B46" s="203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O46" s="5"/>
      <c r="P46" s="5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6"/>
    </row>
    <row r="47" spans="1:39" ht="15" customHeight="1" x14ac:dyDescent="0.25">
      <c r="A47" s="202" t="str">
        <f>IF(C47="","",LOOKUP(9^9,$A$8:A46)+1)</f>
        <v/>
      </c>
      <c r="B47" s="203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6"/>
    </row>
    <row r="48" spans="1:39" s="16" customFormat="1" ht="18.75" customHeight="1" x14ac:dyDescent="0.3">
      <c r="A48" s="202" t="str">
        <f>IF(C48="","",LOOKUP(9^9,$A$8:A47)+1)</f>
        <v/>
      </c>
      <c r="B48" s="203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/>
      <c r="P48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6"/>
    </row>
    <row r="49" spans="1:39" ht="15" customHeight="1" x14ac:dyDescent="0.25">
      <c r="A49" s="202" t="str">
        <f>IF(C49="","",LOOKUP(9^9,$A$8:A48)+1)</f>
        <v/>
      </c>
      <c r="B49" s="203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5"/>
      <c r="P49" s="5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6"/>
    </row>
    <row r="50" spans="1:39" x14ac:dyDescent="0.25">
      <c r="A50" s="202" t="str">
        <f>IF(C50="","",LOOKUP(9^9,$A$8:A49)+1)</f>
        <v/>
      </c>
      <c r="B50" s="203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6"/>
    </row>
    <row r="51" spans="1:39" x14ac:dyDescent="0.25">
      <c r="A51" s="202" t="str">
        <f>IF(C51="","",LOOKUP(9^9,$A$8:A50)+1)</f>
        <v/>
      </c>
      <c r="B51" s="203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5"/>
      <c r="P51" s="5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6"/>
    </row>
    <row r="52" spans="1:39" x14ac:dyDescent="0.25">
      <c r="A52" s="202" t="str">
        <f>IF(C52="","",LOOKUP(9^9,$A$8:A51)+1)</f>
        <v/>
      </c>
      <c r="B52" s="203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6"/>
    </row>
    <row r="53" spans="1:39" x14ac:dyDescent="0.25">
      <c r="A53" s="202" t="str">
        <f>IF(C53="","",LOOKUP(9^9,$A$8:A52)+1)</f>
        <v/>
      </c>
      <c r="B53" s="203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5"/>
      <c r="P53" s="5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6"/>
    </row>
    <row r="54" spans="1:39" x14ac:dyDescent="0.25">
      <c r="A54" s="202" t="str">
        <f>IF(C54="","",LOOKUP(9^9,$A$8:A53)+1)</f>
        <v/>
      </c>
      <c r="B54" s="203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6"/>
    </row>
    <row r="55" spans="1:39" x14ac:dyDescent="0.25">
      <c r="A55" s="202" t="str">
        <f>IF(C55="","",LOOKUP(9^9,$A$8:A54)+1)</f>
        <v/>
      </c>
      <c r="B55" s="203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5"/>
      <c r="P55" s="5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6"/>
    </row>
    <row r="56" spans="1:39" x14ac:dyDescent="0.25">
      <c r="A56" s="202" t="str">
        <f>IF(C56="","",LOOKUP(9^9,$A$8:A55)+1)</f>
        <v/>
      </c>
      <c r="B56" s="203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6"/>
    </row>
    <row r="57" spans="1:39" x14ac:dyDescent="0.25">
      <c r="A57" s="202" t="str">
        <f>IF(C57="","",LOOKUP(9^9,$A$8:A56)+1)</f>
        <v/>
      </c>
      <c r="B57" s="203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5"/>
      <c r="P57" s="5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6"/>
    </row>
    <row r="58" spans="1:39" x14ac:dyDescent="0.25">
      <c r="A58" s="202" t="str">
        <f>IF(C58="","",LOOKUP(9^9,$A$8:A57)+1)</f>
        <v/>
      </c>
      <c r="B58" s="203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6"/>
    </row>
    <row r="59" spans="1:39" x14ac:dyDescent="0.25">
      <c r="A59" s="202" t="str">
        <f>IF(C59="","",LOOKUP(9^9,$A$8:A58)+1)</f>
        <v/>
      </c>
      <c r="B59" s="203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6"/>
    </row>
    <row r="60" spans="1:39" x14ac:dyDescent="0.25">
      <c r="A60" s="202" t="str">
        <f>IF(C60="","",LOOKUP(9^9,$A$8:A59)+1)</f>
        <v/>
      </c>
      <c r="B60" s="203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O60" s="5"/>
      <c r="P60" s="5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6"/>
    </row>
    <row r="61" spans="1:39" x14ac:dyDescent="0.25">
      <c r="A61" s="202" t="str">
        <f>IF(C61="","",LOOKUP(9^9,$A$8:A60)+1)</f>
        <v/>
      </c>
      <c r="B61" s="203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6"/>
    </row>
    <row r="62" spans="1:39" x14ac:dyDescent="0.25">
      <c r="A62" s="202" t="str">
        <f>IF(C62="","",LOOKUP(9^9,$A$8:A61)+1)</f>
        <v/>
      </c>
      <c r="B62" s="203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O62" s="5"/>
      <c r="P62" s="5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6"/>
    </row>
    <row r="63" spans="1:39" x14ac:dyDescent="0.25">
      <c r="A63" s="202" t="str">
        <f>IF(C63="","",LOOKUP(9^9,$A$8:A62)+1)</f>
        <v/>
      </c>
      <c r="B63" s="203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6"/>
    </row>
    <row r="64" spans="1:39" x14ac:dyDescent="0.25">
      <c r="A64" s="202" t="str">
        <f>IF(C64="","",LOOKUP(9^9,$A$8:A63)+1)</f>
        <v/>
      </c>
      <c r="B64" s="203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O64" s="5"/>
      <c r="P64" s="5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6"/>
    </row>
    <row r="65" spans="1:39" x14ac:dyDescent="0.25">
      <c r="A65" s="202" t="str">
        <f>IF(C65="","",LOOKUP(9^9,$A$8:A64)+1)</f>
        <v/>
      </c>
      <c r="B65" s="203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6"/>
    </row>
    <row r="66" spans="1:39" x14ac:dyDescent="0.25">
      <c r="A66" s="202" t="str">
        <f>IF(C66="","",LOOKUP(9^9,$A$8:A65)+1)</f>
        <v/>
      </c>
      <c r="B66" s="203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O66" s="5"/>
      <c r="P66" s="5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6"/>
    </row>
    <row r="67" spans="1:39" x14ac:dyDescent="0.25">
      <c r="A67" s="202" t="str">
        <f>IF(C67="","",LOOKUP(9^9,$A$8:A66)+1)</f>
        <v/>
      </c>
      <c r="B67" s="203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6"/>
    </row>
    <row r="68" spans="1:39" x14ac:dyDescent="0.25">
      <c r="A68" s="202" t="str">
        <f>IF(C68="","",LOOKUP(9^9,$A$8:A67)+1)</f>
        <v/>
      </c>
      <c r="B68" s="203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O68" s="5"/>
      <c r="P68" s="5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6"/>
    </row>
    <row r="69" spans="1:39" x14ac:dyDescent="0.25">
      <c r="A69" s="202" t="str">
        <f>IF(C69="","",LOOKUP(9^9,$A$8:A68)+1)</f>
        <v/>
      </c>
      <c r="B69" s="203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6"/>
    </row>
    <row r="70" spans="1:39" x14ac:dyDescent="0.25">
      <c r="A70" s="202" t="str">
        <f>IF(C70="","",LOOKUP(9^9,$A$8:A69)+1)</f>
        <v/>
      </c>
      <c r="B70" s="203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O70" s="5"/>
      <c r="P70" s="5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6"/>
    </row>
    <row r="71" spans="1:39" x14ac:dyDescent="0.25">
      <c r="A71" s="202" t="str">
        <f>IF(C71="","",LOOKUP(9^9,$A$8:A70)+1)</f>
        <v/>
      </c>
      <c r="B71" s="203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6"/>
    </row>
    <row r="72" spans="1:39" x14ac:dyDescent="0.25">
      <c r="A72" s="202" t="str">
        <f>IF(C72="","",LOOKUP(9^9,$A$8:A71)+1)</f>
        <v/>
      </c>
      <c r="B72" s="203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O72" s="5"/>
      <c r="P72" s="5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6"/>
    </row>
    <row r="73" spans="1:39" x14ac:dyDescent="0.25">
      <c r="A73" s="202" t="str">
        <f>IF(C73="","",LOOKUP(9^9,$A$8:A72)+1)</f>
        <v/>
      </c>
      <c r="B73" s="203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6"/>
    </row>
    <row r="74" spans="1:39" x14ac:dyDescent="0.25">
      <c r="A74" s="202" t="str">
        <f>IF(C74="","",LOOKUP(9^9,$A$8:A73)+1)</f>
        <v/>
      </c>
      <c r="B74" s="203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O74" s="5"/>
      <c r="P74" s="5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6"/>
    </row>
    <row r="75" spans="1:39" x14ac:dyDescent="0.25">
      <c r="A75" s="202" t="str">
        <f>IF(C75="","",LOOKUP(9^9,$A$8:A74)+1)</f>
        <v/>
      </c>
      <c r="B75" s="203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6"/>
    </row>
    <row r="76" spans="1:39" x14ac:dyDescent="0.25">
      <c r="A76" s="202" t="str">
        <f>IF(C76="","",LOOKUP(9^9,$A$8:A75)+1)</f>
        <v/>
      </c>
      <c r="B76" s="203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O76" s="5"/>
      <c r="P76" s="5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6"/>
    </row>
    <row r="77" spans="1:39" x14ac:dyDescent="0.25">
      <c r="A77" s="202" t="str">
        <f>IF(C77="","",LOOKUP(9^9,$A$8:A76)+1)</f>
        <v/>
      </c>
      <c r="B77" s="203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6"/>
    </row>
    <row r="78" spans="1:39" x14ac:dyDescent="0.25">
      <c r="A78" s="202" t="str">
        <f>IF(C78="","",LOOKUP(9^9,$A$8:A77)+1)</f>
        <v/>
      </c>
      <c r="B78" s="203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O78" s="5"/>
      <c r="P78" s="5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6"/>
    </row>
    <row r="79" spans="1:39" x14ac:dyDescent="0.25">
      <c r="A79" s="202" t="str">
        <f>IF(C79="","",LOOKUP(9^9,$A$8:A78)+1)</f>
        <v/>
      </c>
      <c r="B79" s="203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6"/>
    </row>
    <row r="80" spans="1:39" x14ac:dyDescent="0.25">
      <c r="A80" s="202" t="str">
        <f>IF(C80="","",LOOKUP(9^9,$A$8:A79)+1)</f>
        <v/>
      </c>
      <c r="B80" s="203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O80" s="5"/>
      <c r="P80" s="5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6"/>
    </row>
    <row r="81" spans="1:39" x14ac:dyDescent="0.25">
      <c r="A81" s="202" t="str">
        <f>IF(C81="","",LOOKUP(9^9,$A$8:A80)+1)</f>
        <v/>
      </c>
      <c r="B81" s="203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6"/>
    </row>
    <row r="82" spans="1:39" x14ac:dyDescent="0.25">
      <c r="A82" s="202" t="str">
        <f>IF(C82="","",LOOKUP(9^9,$A$8:A81)+1)</f>
        <v/>
      </c>
      <c r="B82" s="203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O82" s="5"/>
      <c r="P82" s="5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6"/>
    </row>
    <row r="83" spans="1:39" x14ac:dyDescent="0.25">
      <c r="A83" s="202" t="str">
        <f>IF(C83="","",LOOKUP(9^9,$A$8:A82)+1)</f>
        <v/>
      </c>
      <c r="B83" s="203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6"/>
    </row>
    <row r="84" spans="1:39" x14ac:dyDescent="0.25">
      <c r="A84" s="202" t="str">
        <f>IF(C84="","",LOOKUP(9^9,$A$8:A83)+1)</f>
        <v/>
      </c>
      <c r="B84" s="203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O84" s="5"/>
      <c r="P84" s="5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6"/>
    </row>
    <row r="85" spans="1:39" x14ac:dyDescent="0.25">
      <c r="A85" s="202" t="str">
        <f>IF(C85="","",LOOKUP(9^9,$A$8:A84)+1)</f>
        <v/>
      </c>
      <c r="B85" s="203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5"/>
      <c r="P85" s="5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6"/>
    </row>
    <row r="86" spans="1:39" x14ac:dyDescent="0.25">
      <c r="A86" s="202" t="str">
        <f>IF(C86="","",LOOKUP(9^9,$A$8:A85)+1)</f>
        <v/>
      </c>
      <c r="B86" s="203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6"/>
    </row>
    <row r="87" spans="1:39" x14ac:dyDescent="0.25">
      <c r="A87" s="202" t="str">
        <f>IF(C87="","",LOOKUP(9^9,$A$8:A86)+1)</f>
        <v/>
      </c>
      <c r="B87" s="203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5"/>
      <c r="P87" s="5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6"/>
    </row>
    <row r="88" spans="1:39" x14ac:dyDescent="0.25">
      <c r="A88" s="202" t="str">
        <f>IF(C88="","",LOOKUP(9^9,$A$8:A87)+1)</f>
        <v/>
      </c>
      <c r="B88" s="203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6"/>
    </row>
    <row r="89" spans="1:39" x14ac:dyDescent="0.25">
      <c r="A89" s="202" t="str">
        <f>IF(C89="","",LOOKUP(9^9,$A$8:A88)+1)</f>
        <v/>
      </c>
      <c r="B89" s="203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5"/>
      <c r="P89" s="5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6"/>
    </row>
    <row r="90" spans="1:39" x14ac:dyDescent="0.25">
      <c r="A90" s="202" t="str">
        <f>IF(C90="","",LOOKUP(9^9,$A$8:A89)+1)</f>
        <v/>
      </c>
      <c r="B90" s="203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6"/>
    </row>
    <row r="91" spans="1:39" x14ac:dyDescent="0.25">
      <c r="A91" s="202" t="str">
        <f>IF(C91="","",LOOKUP(9^9,$A$8:A90)+1)</f>
        <v/>
      </c>
      <c r="B91" s="203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5"/>
      <c r="P91" s="5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6"/>
    </row>
    <row r="92" spans="1:39" x14ac:dyDescent="0.25">
      <c r="A92" s="202" t="str">
        <f>IF(C92="","",LOOKUP(9^9,$A$8:A91)+1)</f>
        <v/>
      </c>
      <c r="B92" s="203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6"/>
    </row>
    <row r="93" spans="1:39" x14ac:dyDescent="0.25">
      <c r="A93" s="202" t="str">
        <f>IF(C93="","",LOOKUP(9^9,$A$8:A92)+1)</f>
        <v/>
      </c>
      <c r="B93" s="203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5"/>
      <c r="P93" s="5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6"/>
    </row>
    <row r="94" spans="1:39" x14ac:dyDescent="0.25">
      <c r="A94" s="202" t="str">
        <f>IF(C94="","",LOOKUP(9^9,$A$8:A93)+1)</f>
        <v/>
      </c>
      <c r="B94" s="203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6"/>
    </row>
    <row r="95" spans="1:39" x14ac:dyDescent="0.25">
      <c r="A95" s="202" t="str">
        <f>IF(C95="","",LOOKUP(9^9,$A$8:A94)+1)</f>
        <v/>
      </c>
      <c r="B95" s="203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5"/>
      <c r="P95" s="5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6"/>
    </row>
    <row r="96" spans="1:39" x14ac:dyDescent="0.25">
      <c r="A96" s="202" t="str">
        <f>IF(C96="","",LOOKUP(9^9,$A$8:A95)+1)</f>
        <v/>
      </c>
      <c r="B96" s="203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6"/>
    </row>
    <row r="97" spans="1:39" x14ac:dyDescent="0.25">
      <c r="A97" s="204" t="str">
        <f>IF(C97="","",LOOKUP(9^9,$A$8:A96)+1)</f>
        <v/>
      </c>
      <c r="B97" s="205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O97" s="84"/>
      <c r="P97" s="85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6"/>
    </row>
  </sheetData>
  <sheetProtection sheet="1" objects="1" scenarios="1" selectLockedCells="1"/>
  <sortState ref="C8:N47">
    <sortCondition ref="J8:J47"/>
    <sortCondition ref="C8:C47"/>
  </sortState>
  <mergeCells count="93"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P8:AW8"/>
    <mergeCell ref="AT14:AW15"/>
    <mergeCell ref="A37:B37"/>
    <mergeCell ref="A38:B38"/>
    <mergeCell ref="A39:B39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4:B24"/>
    <mergeCell ref="A13:B13"/>
    <mergeCell ref="A14:B14"/>
    <mergeCell ref="A15:B15"/>
    <mergeCell ref="A16:B16"/>
    <mergeCell ref="A17:B17"/>
    <mergeCell ref="A18:B18"/>
    <mergeCell ref="A12:B12"/>
    <mergeCell ref="A7:B7"/>
    <mergeCell ref="A8:B8"/>
    <mergeCell ref="A9:B9"/>
    <mergeCell ref="A10:B10"/>
    <mergeCell ref="A11:B11"/>
  </mergeCells>
  <conditionalFormatting sqref="Q5:AB5">
    <cfRule type="containsText" dxfId="12" priority="7" operator="containsText" text="L">
      <formula>NOT(ISERROR(SEARCH("L",Q5)))</formula>
    </cfRule>
  </conditionalFormatting>
  <conditionalFormatting sqref="AC5:AE5">
    <cfRule type="containsText" dxfId="11" priority="6" operator="containsText" text="L">
      <formula>NOT(ISERROR(SEARCH("L",AC5)))</formula>
    </cfRule>
  </conditionalFormatting>
  <conditionalFormatting sqref="AF5:AG5">
    <cfRule type="containsText" dxfId="10" priority="5" operator="containsText" text="L">
      <formula>NOT(ISERROR(SEARCH("L",AF5)))</formula>
    </cfRule>
  </conditionalFormatting>
  <conditionalFormatting sqref="AH5:AM5">
    <cfRule type="containsText" dxfId="9" priority="3" operator="containsText" text="L">
      <formula>NOT(ISERROR(SEARCH("L",AH5)))</formula>
    </cfRule>
  </conditionalFormatting>
  <conditionalFormatting sqref="A8:B8">
    <cfRule type="cellIs" dxfId="8" priority="1" operator="equal">
      <formula>0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Y97"/>
  <sheetViews>
    <sheetView showGridLines="0" showRowColHeaders="0" zoomScaleNormal="100" workbookViewId="0">
      <pane ySplit="7" topLeftCell="A8" activePane="bottomLeft" state="frozen"/>
      <selection pane="bottomLeft" activeCell="Q8" sqref="Q8"/>
    </sheetView>
  </sheetViews>
  <sheetFormatPr baseColWidth="10" defaultRowHeight="15" x14ac:dyDescent="0.25"/>
  <cols>
    <col min="1" max="13" width="2.42578125" customWidth="1"/>
    <col min="14" max="14" width="4.28515625" style="9" customWidth="1"/>
    <col min="15" max="16" width="1.5703125" customWidth="1"/>
    <col min="17" max="39" width="2.42578125" customWidth="1"/>
    <col min="40" max="40" width="2.140625" customWidth="1"/>
    <col min="41" max="41" width="21.5703125" customWidth="1"/>
    <col min="42" max="42" width="5.28515625" customWidth="1"/>
    <col min="43" max="43" width="0.42578125" customWidth="1"/>
    <col min="45" max="45" width="6.5703125" customWidth="1"/>
    <col min="46" max="46" width="3.140625" customWidth="1"/>
    <col min="47" max="47" width="9.5703125" customWidth="1"/>
    <col min="49" max="49" width="12.42578125" customWidth="1"/>
  </cols>
  <sheetData>
    <row r="1" spans="1:51" ht="13.5" customHeight="1" x14ac:dyDescent="0.25">
      <c r="A1" s="103" t="str">
        <f>Accueil!A2&amp;" "&amp;Accueil!B2</f>
        <v>IA:  DAKAR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5" t="str">
        <f>Accueil!A7&amp;" "&amp;Accueil!B7</f>
        <v>ANNÉE SCOLAIRE: 2017 - 2018</v>
      </c>
      <c r="AD1" s="103"/>
      <c r="AE1" s="103"/>
      <c r="AF1" s="103"/>
      <c r="AG1" s="103"/>
      <c r="AH1" s="103"/>
      <c r="AI1" s="103"/>
      <c r="AJ1" s="103"/>
      <c r="AK1" s="103"/>
      <c r="AL1" s="103"/>
      <c r="AM1" s="103"/>
    </row>
    <row r="2" spans="1:51" ht="20.25" customHeight="1" x14ac:dyDescent="0.25">
      <c r="A2" s="105" t="str">
        <f>Accueil!A3&amp;" "&amp;Accueil!B3</f>
        <v>IEF: PARCELLES ASSAINIES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5" t="str">
        <f>Accueil!A6&amp;" "&amp;Accueil!B6</f>
        <v>CLASSE: CM2 B</v>
      </c>
      <c r="AH2" s="103"/>
      <c r="AI2" s="103"/>
      <c r="AJ2" s="103"/>
      <c r="AK2" s="103"/>
      <c r="AL2" s="103"/>
      <c r="AM2" s="103"/>
    </row>
    <row r="3" spans="1:51" ht="20.25" customHeight="1" x14ac:dyDescent="0.25">
      <c r="A3" s="105" t="str">
        <f>Accueil!A4&amp;" "&amp;Accueil!B4</f>
        <v>DISTRICT: GRAND YOFF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51" ht="20.25" customHeight="1" x14ac:dyDescent="0.35">
      <c r="A4" s="105" t="str">
        <f>Accueil!A5&amp;" "&amp;Accueil!B5</f>
        <v>ÉCOLE: KHAR YALLA</v>
      </c>
      <c r="B4" s="103"/>
      <c r="C4" s="103"/>
      <c r="D4" s="103"/>
      <c r="E4" s="103"/>
      <c r="F4" s="103"/>
      <c r="G4" s="103"/>
      <c r="H4" s="103"/>
      <c r="V4" s="18" t="s">
        <v>16</v>
      </c>
    </row>
    <row r="5" spans="1:51" x14ac:dyDescent="0.25">
      <c r="Q5" s="3" t="s">
        <v>6</v>
      </c>
      <c r="R5" s="2" t="s">
        <v>3</v>
      </c>
      <c r="S5" s="2" t="s">
        <v>3</v>
      </c>
      <c r="T5" s="2" t="s">
        <v>4</v>
      </c>
      <c r="U5" s="2" t="s">
        <v>5</v>
      </c>
      <c r="V5" s="3" t="s">
        <v>6</v>
      </c>
      <c r="W5" s="7" t="s">
        <v>3</v>
      </c>
      <c r="X5" s="7" t="s">
        <v>3</v>
      </c>
      <c r="Y5" s="2" t="s">
        <v>4</v>
      </c>
      <c r="Z5" s="2" t="s">
        <v>5</v>
      </c>
      <c r="AA5" s="3" t="s">
        <v>6</v>
      </c>
      <c r="AB5" s="2" t="s">
        <v>3</v>
      </c>
      <c r="AC5" s="2" t="s">
        <v>3</v>
      </c>
      <c r="AD5" s="2" t="s">
        <v>4</v>
      </c>
      <c r="AE5" s="2" t="s">
        <v>5</v>
      </c>
      <c r="AF5" s="3" t="s">
        <v>6</v>
      </c>
      <c r="AG5" s="7" t="s">
        <v>3</v>
      </c>
      <c r="AH5" s="7" t="s">
        <v>3</v>
      </c>
      <c r="AI5" s="2" t="s">
        <v>4</v>
      </c>
      <c r="AJ5" s="2" t="s">
        <v>5</v>
      </c>
      <c r="AK5" s="2" t="s">
        <v>6</v>
      </c>
      <c r="AL5" s="2" t="s">
        <v>4</v>
      </c>
      <c r="AM5" s="2" t="s">
        <v>5</v>
      </c>
    </row>
    <row r="6" spans="1:51" x14ac:dyDescent="0.25">
      <c r="Q6" s="4">
        <v>2</v>
      </c>
      <c r="R6" s="4">
        <v>3</v>
      </c>
      <c r="S6" s="4">
        <v>4</v>
      </c>
      <c r="T6" s="4">
        <v>5</v>
      </c>
      <c r="U6" s="4">
        <v>6</v>
      </c>
      <c r="V6" s="4">
        <v>9</v>
      </c>
      <c r="W6" s="4">
        <v>10</v>
      </c>
      <c r="X6" s="4">
        <v>11</v>
      </c>
      <c r="Y6" s="4">
        <v>12</v>
      </c>
      <c r="Z6" s="4">
        <v>13</v>
      </c>
      <c r="AA6" s="4">
        <v>16</v>
      </c>
      <c r="AB6" s="4">
        <v>17</v>
      </c>
      <c r="AC6" s="4">
        <v>18</v>
      </c>
      <c r="AD6" s="4">
        <v>19</v>
      </c>
      <c r="AE6" s="4">
        <v>20</v>
      </c>
      <c r="AF6" s="4">
        <v>23</v>
      </c>
      <c r="AG6" s="4">
        <v>24</v>
      </c>
      <c r="AH6" s="4">
        <v>25</v>
      </c>
      <c r="AI6" s="4">
        <v>26</v>
      </c>
      <c r="AJ6" s="4">
        <v>27</v>
      </c>
      <c r="AK6" s="19">
        <v>30</v>
      </c>
      <c r="AL6" s="19">
        <v>31</v>
      </c>
      <c r="AM6" s="90">
        <v>1</v>
      </c>
    </row>
    <row r="7" spans="1:51" ht="18" thickBot="1" x14ac:dyDescent="0.3">
      <c r="A7" s="219" t="s">
        <v>8</v>
      </c>
      <c r="B7" s="219"/>
      <c r="C7" s="11" t="s">
        <v>0</v>
      </c>
      <c r="D7" s="12"/>
      <c r="E7" s="12"/>
      <c r="F7" s="12"/>
      <c r="G7" s="12"/>
      <c r="H7" s="12"/>
      <c r="I7" s="13"/>
      <c r="J7" s="11" t="s">
        <v>1</v>
      </c>
      <c r="K7" s="12"/>
      <c r="L7" s="12"/>
      <c r="M7" s="6"/>
      <c r="N7" s="14" t="s">
        <v>2</v>
      </c>
    </row>
    <row r="8" spans="1:51" ht="15" customHeight="1" thickBot="1" x14ac:dyDescent="0.3">
      <c r="A8" s="231">
        <f>IF(C8="",0,1)</f>
        <v>1</v>
      </c>
      <c r="B8" s="232"/>
      <c r="C8" s="165" t="str">
        <f>IF(Accueil!F3="","",Accueil!F3)</f>
        <v>prenoms1</v>
      </c>
      <c r="D8" s="166"/>
      <c r="E8" s="166"/>
      <c r="F8" s="166"/>
      <c r="G8" s="166"/>
      <c r="H8" s="166"/>
      <c r="I8" s="166"/>
      <c r="J8" s="165" t="str">
        <f>IF(Accueil!G3="","",Accueil!G3)</f>
        <v>Nom1</v>
      </c>
      <c r="K8" s="166"/>
      <c r="L8" s="166"/>
      <c r="M8" s="166"/>
      <c r="N8" s="167" t="str">
        <f>IF(Accueil!H3="","",Accueil!H3)</f>
        <v>M</v>
      </c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179"/>
      <c r="AN8" s="15"/>
      <c r="AO8" s="23"/>
      <c r="AP8" s="220" t="s">
        <v>30</v>
      </c>
      <c r="AQ8" s="221"/>
      <c r="AR8" s="221"/>
      <c r="AS8" s="221"/>
      <c r="AT8" s="221"/>
      <c r="AU8" s="221"/>
      <c r="AV8" s="221"/>
      <c r="AW8" s="222"/>
      <c r="AX8" s="15"/>
    </row>
    <row r="9" spans="1:51" ht="15" customHeight="1" thickBot="1" x14ac:dyDescent="0.3">
      <c r="A9" s="229">
        <f>IF(C9="","",LOOKUP(9^9,$A$8:A8)+1)</f>
        <v>2</v>
      </c>
      <c r="B9" s="230"/>
      <c r="C9" s="168" t="str">
        <f>IF(Accueil!F4="","",Accueil!F4)</f>
        <v>prenoms2</v>
      </c>
      <c r="D9" s="169"/>
      <c r="E9" s="169"/>
      <c r="F9" s="169"/>
      <c r="G9" s="169"/>
      <c r="H9" s="169"/>
      <c r="I9" s="169"/>
      <c r="J9" s="168" t="str">
        <f>IF(Accueil!G4="","",Accueil!G4)</f>
        <v>Nom2</v>
      </c>
      <c r="K9" s="169"/>
      <c r="L9" s="169"/>
      <c r="M9" s="169"/>
      <c r="N9" s="170" t="str">
        <f>IF(Accueil!H4="","",Accueil!H4)</f>
        <v>F</v>
      </c>
      <c r="O9" s="5"/>
      <c r="P9" s="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79"/>
      <c r="AN9" s="15"/>
      <c r="AO9" s="15"/>
      <c r="AP9" s="15"/>
      <c r="AQ9" s="24"/>
      <c r="AR9" s="24"/>
      <c r="AS9" s="15"/>
      <c r="AT9" s="15"/>
      <c r="AU9" s="15"/>
      <c r="AV9" s="15"/>
      <c r="AW9" s="22"/>
      <c r="AX9" s="22"/>
    </row>
    <row r="10" spans="1:51" ht="15" customHeight="1" thickBot="1" x14ac:dyDescent="0.3">
      <c r="A10" s="229">
        <f>IF(C10="","",LOOKUP(9^9,$A$8:A9)+1)</f>
        <v>3</v>
      </c>
      <c r="B10" s="230"/>
      <c r="C10" s="165" t="str">
        <f>IF(Accueil!F5="","",Accueil!F5)</f>
        <v>prenoms3</v>
      </c>
      <c r="D10" s="166"/>
      <c r="E10" s="166"/>
      <c r="F10" s="166"/>
      <c r="G10" s="166"/>
      <c r="H10" s="166"/>
      <c r="I10" s="166"/>
      <c r="J10" s="165" t="str">
        <f>IF(Accueil!G5="","",Accueil!G5)</f>
        <v>Nom3</v>
      </c>
      <c r="K10" s="166"/>
      <c r="L10" s="166"/>
      <c r="M10" s="166"/>
      <c r="N10" s="170" t="str">
        <f>IF(Accueil!H5="","",Accueil!H5)</f>
        <v>F</v>
      </c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179"/>
      <c r="AN10" s="15"/>
      <c r="AO10" s="25"/>
      <c r="AP10" s="66"/>
      <c r="AQ10" s="67"/>
      <c r="AR10" s="26" t="s">
        <v>18</v>
      </c>
      <c r="AS10" s="27"/>
      <c r="AT10" s="28"/>
      <c r="AU10" s="29">
        <f>AP11*AP12</f>
        <v>0</v>
      </c>
      <c r="AV10" s="30"/>
      <c r="AW10" s="31"/>
      <c r="AX10" s="32"/>
    </row>
    <row r="11" spans="1:51" ht="15" customHeight="1" thickBot="1" x14ac:dyDescent="0.3">
      <c r="A11" s="229">
        <f>IF(C11="","",LOOKUP(9^9,$A$8:A10)+1)</f>
        <v>4</v>
      </c>
      <c r="B11" s="230"/>
      <c r="C11" s="168" t="str">
        <f>IF(Accueil!F6="","",Accueil!F6)</f>
        <v>prenoms4</v>
      </c>
      <c r="D11" s="169"/>
      <c r="E11" s="169"/>
      <c r="F11" s="169"/>
      <c r="G11" s="169"/>
      <c r="H11" s="169"/>
      <c r="I11" s="169"/>
      <c r="J11" s="168" t="str">
        <f>IF(Accueil!G6="","",Accueil!G6)</f>
        <v>Nom4</v>
      </c>
      <c r="K11" s="169"/>
      <c r="L11" s="169"/>
      <c r="M11" s="169"/>
      <c r="N11" s="170" t="str">
        <f>IF(Accueil!H6="","",Accueil!H6)</f>
        <v>F</v>
      </c>
      <c r="O11" s="5"/>
      <c r="P11" s="5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79"/>
      <c r="AN11" s="15"/>
      <c r="AO11" s="64" t="s">
        <v>19</v>
      </c>
      <c r="AP11" s="180">
        <f>MAX($A$8:$A$97)</f>
        <v>6</v>
      </c>
      <c r="AQ11" s="68"/>
      <c r="AR11" s="26" t="s">
        <v>20</v>
      </c>
      <c r="AS11" s="33"/>
      <c r="AT11" s="34"/>
      <c r="AU11" s="29">
        <f>AU10-AP13</f>
        <v>0</v>
      </c>
      <c r="AV11" s="35"/>
      <c r="AW11" s="36"/>
      <c r="AX11" s="32"/>
    </row>
    <row r="12" spans="1:51" ht="15" customHeight="1" thickBot="1" x14ac:dyDescent="0.3">
      <c r="A12" s="229">
        <f>IF(C12="","",LOOKUP(9^9,$A$8:A11)+1)</f>
        <v>5</v>
      </c>
      <c r="B12" s="230"/>
      <c r="C12" s="165" t="str">
        <f>IF(Accueil!F7="","",Accueil!F7)</f>
        <v>prenoms5</v>
      </c>
      <c r="D12" s="166"/>
      <c r="E12" s="166"/>
      <c r="F12" s="166"/>
      <c r="G12" s="166"/>
      <c r="H12" s="166"/>
      <c r="I12" s="166"/>
      <c r="J12" s="165" t="str">
        <f>IF(Accueil!G7="","",Accueil!G7)</f>
        <v>Nom5</v>
      </c>
      <c r="K12" s="166"/>
      <c r="L12" s="166"/>
      <c r="M12" s="166"/>
      <c r="N12" s="170" t="str">
        <f>IF(Accueil!H7="","",Accueil!H7)</f>
        <v>M</v>
      </c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179"/>
      <c r="AO12" s="201" t="str">
        <f>Octobre!AO12</f>
        <v>NOMBRE DE DEMI-JOURNÉES</v>
      </c>
      <c r="AP12" s="178"/>
      <c r="AQ12" s="68"/>
      <c r="AR12" s="37" t="s">
        <v>29</v>
      </c>
      <c r="AS12" s="38"/>
      <c r="AT12" s="38"/>
      <c r="AU12" s="38"/>
      <c r="AV12" s="71" t="str">
        <f>IFERROR((ROUND(IFERROR(AU11*100/AU10,""),2)),"")</f>
        <v/>
      </c>
      <c r="AW12" s="21" t="s">
        <v>27</v>
      </c>
      <c r="AX12" s="39"/>
    </row>
    <row r="13" spans="1:51" ht="15" customHeight="1" thickBot="1" x14ac:dyDescent="0.3">
      <c r="A13" s="229">
        <f>IF(C13="","",LOOKUP(9^9,$A$8:A12)+1)</f>
        <v>6</v>
      </c>
      <c r="B13" s="230"/>
      <c r="C13" s="168" t="str">
        <f>IF(Accueil!F8="","",Accueil!F8)</f>
        <v>prenoms6</v>
      </c>
      <c r="D13" s="169"/>
      <c r="E13" s="169"/>
      <c r="F13" s="169"/>
      <c r="G13" s="169"/>
      <c r="H13" s="169"/>
      <c r="I13" s="169"/>
      <c r="J13" s="168" t="str">
        <f>IF(Accueil!G8="","",Accueil!G8)</f>
        <v>Nom6</v>
      </c>
      <c r="K13" s="169"/>
      <c r="L13" s="169"/>
      <c r="M13" s="169"/>
      <c r="N13" s="170" t="str">
        <f>IF(Accueil!H8="","",Accueil!H8)</f>
        <v>M</v>
      </c>
      <c r="O13" s="5"/>
      <c r="P13" s="5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79"/>
      <c r="AO13" s="64" t="str">
        <f>IF(AP13&lt;1,"PAS D'ABSENCES","NOMBRE D’ABSENCES")</f>
        <v>PAS D'ABSENCES</v>
      </c>
      <c r="AP13" s="181">
        <f>COUNTA(Q8:AM97)</f>
        <v>0</v>
      </c>
      <c r="AQ13" s="68"/>
      <c r="AR13" s="40" t="s">
        <v>21</v>
      </c>
      <c r="AS13" s="41"/>
      <c r="AT13" s="41"/>
      <c r="AU13" s="41"/>
      <c r="AV13" s="41"/>
      <c r="AW13" s="41"/>
      <c r="AX13" s="42"/>
    </row>
    <row r="14" spans="1:51" ht="15" customHeight="1" thickBot="1" x14ac:dyDescent="0.3">
      <c r="A14" s="229" t="str">
        <f>IF(C14="","",LOOKUP(9^9,$A$8:A13)+1)</f>
        <v/>
      </c>
      <c r="B14" s="230"/>
      <c r="C14" s="165" t="str">
        <f>IF(Accueil!F9="","",Accueil!F9)</f>
        <v/>
      </c>
      <c r="D14" s="166"/>
      <c r="E14" s="166"/>
      <c r="F14" s="166"/>
      <c r="G14" s="166"/>
      <c r="H14" s="166"/>
      <c r="I14" s="166"/>
      <c r="J14" s="165" t="str">
        <f>IF(Accueil!G9="","",Accueil!G9)</f>
        <v/>
      </c>
      <c r="K14" s="166"/>
      <c r="L14" s="166"/>
      <c r="M14" s="166"/>
      <c r="N14" s="170" t="str">
        <f>IF(Accueil!H9="","",Accueil!H9)</f>
        <v/>
      </c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179"/>
      <c r="AO14" s="32"/>
      <c r="AP14" s="32"/>
      <c r="AQ14" s="69"/>
      <c r="AR14" s="74" t="s">
        <v>22</v>
      </c>
      <c r="AS14" s="73" t="str">
        <f>IFERROR((ROUND(IFERROR(100-AV12,""),2)),"")</f>
        <v/>
      </c>
      <c r="AT14" s="223" t="s">
        <v>23</v>
      </c>
      <c r="AU14" s="224"/>
      <c r="AV14" s="224"/>
      <c r="AW14" s="225"/>
      <c r="AX14" s="70"/>
      <c r="AY14" s="8"/>
    </row>
    <row r="15" spans="1:51" ht="15" customHeight="1" thickBot="1" x14ac:dyDescent="0.3">
      <c r="A15" s="229" t="str">
        <f>IF(C15="","",LOOKUP(9^9,$A$8:A14)+1)</f>
        <v/>
      </c>
      <c r="B15" s="230"/>
      <c r="C15" s="168" t="str">
        <f>IF(Accueil!F10="","",Accueil!F10)</f>
        <v/>
      </c>
      <c r="D15" s="169"/>
      <c r="E15" s="169"/>
      <c r="F15" s="169"/>
      <c r="G15" s="169"/>
      <c r="H15" s="169"/>
      <c r="I15" s="169"/>
      <c r="J15" s="168" t="str">
        <f>IF(Accueil!G10="","",Accueil!G10)</f>
        <v/>
      </c>
      <c r="K15" s="169"/>
      <c r="L15" s="169"/>
      <c r="M15" s="169"/>
      <c r="N15" s="170" t="str">
        <f>IF(Accueil!H10="","",Accueil!H10)</f>
        <v/>
      </c>
      <c r="O15" s="5"/>
      <c r="P15" s="5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79"/>
      <c r="AO15" s="15"/>
      <c r="AP15" s="15"/>
      <c r="AQ15" s="15"/>
      <c r="AT15" s="226"/>
      <c r="AU15" s="227"/>
      <c r="AV15" s="227"/>
      <c r="AW15" s="228"/>
      <c r="AX15" s="70"/>
      <c r="AY15" s="8"/>
    </row>
    <row r="16" spans="1:51" ht="15" customHeight="1" x14ac:dyDescent="0.25">
      <c r="A16" s="229" t="str">
        <f>IF(C16="","",LOOKUP(9^9,$A$8:A15)+1)</f>
        <v/>
      </c>
      <c r="B16" s="230"/>
      <c r="C16" s="165" t="str">
        <f>IF(Accueil!F11="","",Accueil!F11)</f>
        <v/>
      </c>
      <c r="D16" s="166"/>
      <c r="E16" s="166"/>
      <c r="F16" s="166"/>
      <c r="G16" s="166"/>
      <c r="H16" s="166"/>
      <c r="I16" s="166"/>
      <c r="J16" s="165" t="str">
        <f>IF(Accueil!G11="","",Accueil!G11)</f>
        <v/>
      </c>
      <c r="K16" s="166"/>
      <c r="L16" s="166"/>
      <c r="M16" s="166"/>
      <c r="N16" s="170" t="str">
        <f>IF(Accueil!H11="","",Accueil!H11)</f>
        <v/>
      </c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179"/>
      <c r="AT16" s="65"/>
      <c r="AU16" s="65"/>
      <c r="AV16" s="65"/>
      <c r="AW16" s="65"/>
      <c r="AX16" s="65"/>
    </row>
    <row r="17" spans="1:50" ht="15" customHeight="1" x14ac:dyDescent="0.25">
      <c r="A17" s="229" t="str">
        <f>IF(C17="","",LOOKUP(9^9,$A$8:A16)+1)</f>
        <v/>
      </c>
      <c r="B17" s="230"/>
      <c r="C17" s="168" t="str">
        <f>IF(Accueil!F12="","",Accueil!F12)</f>
        <v/>
      </c>
      <c r="D17" s="169"/>
      <c r="E17" s="169"/>
      <c r="F17" s="169"/>
      <c r="G17" s="169"/>
      <c r="H17" s="169"/>
      <c r="I17" s="169"/>
      <c r="J17" s="168" t="str">
        <f>IF(Accueil!G12="","",Accueil!G12)</f>
        <v/>
      </c>
      <c r="K17" s="169"/>
      <c r="L17" s="169"/>
      <c r="M17" s="169"/>
      <c r="N17" s="170" t="str">
        <f>IF(Accueil!H12="","",Accueil!H12)</f>
        <v/>
      </c>
      <c r="O17" s="5"/>
      <c r="P17" s="5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79"/>
      <c r="AT17" s="65"/>
      <c r="AU17" s="65"/>
      <c r="AV17" s="65"/>
      <c r="AW17" s="65"/>
      <c r="AX17" s="65"/>
    </row>
    <row r="18" spans="1:50" ht="15" customHeight="1" x14ac:dyDescent="0.25">
      <c r="A18" s="229" t="str">
        <f>IF(C18="","",LOOKUP(9^9,$A$8:A17)+1)</f>
        <v/>
      </c>
      <c r="B18" s="230"/>
      <c r="C18" s="165" t="str">
        <f>IF(Accueil!F13="","",Accueil!F13)</f>
        <v/>
      </c>
      <c r="D18" s="166"/>
      <c r="E18" s="166"/>
      <c r="F18" s="166"/>
      <c r="G18" s="166"/>
      <c r="H18" s="166"/>
      <c r="I18" s="166"/>
      <c r="J18" s="165" t="str">
        <f>IF(Accueil!G13="","",Accueil!G13)</f>
        <v/>
      </c>
      <c r="K18" s="166"/>
      <c r="L18" s="166"/>
      <c r="M18" s="166"/>
      <c r="N18" s="170" t="str">
        <f>IF(Accueil!H13="","",Accueil!H13)</f>
        <v/>
      </c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179"/>
      <c r="AT18" s="65"/>
      <c r="AU18" s="65"/>
      <c r="AV18" s="65"/>
      <c r="AW18" s="65"/>
      <c r="AX18" s="65"/>
    </row>
    <row r="19" spans="1:50" ht="15" customHeight="1" x14ac:dyDescent="0.25">
      <c r="A19" s="229" t="str">
        <f>IF(C19="","",LOOKUP(9^9,$A$8:A18)+1)</f>
        <v/>
      </c>
      <c r="B19" s="230"/>
      <c r="C19" s="168" t="str">
        <f>IF(Accueil!F14="","",Accueil!F14)</f>
        <v/>
      </c>
      <c r="D19" s="169"/>
      <c r="E19" s="169"/>
      <c r="F19" s="169"/>
      <c r="G19" s="169"/>
      <c r="H19" s="169"/>
      <c r="I19" s="169"/>
      <c r="J19" s="168" t="str">
        <f>IF(Accueil!G14="","",Accueil!G14)</f>
        <v/>
      </c>
      <c r="K19" s="169"/>
      <c r="L19" s="169"/>
      <c r="M19" s="169"/>
      <c r="N19" s="170" t="str">
        <f>IF(Accueil!H14="","",Accueil!H14)</f>
        <v/>
      </c>
      <c r="O19" s="5"/>
      <c r="P19" s="5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79"/>
    </row>
    <row r="20" spans="1:50" ht="15" customHeight="1" x14ac:dyDescent="0.25">
      <c r="A20" s="229" t="str">
        <f>IF(C20="","",LOOKUP(9^9,$A$8:A19)+1)</f>
        <v/>
      </c>
      <c r="B20" s="230"/>
      <c r="C20" s="171" t="str">
        <f>IF(Accueil!F15="","",Accueil!F15)</f>
        <v/>
      </c>
      <c r="D20" s="172"/>
      <c r="E20" s="172"/>
      <c r="F20" s="172"/>
      <c r="G20" s="172"/>
      <c r="H20" s="172"/>
      <c r="I20" s="172"/>
      <c r="J20" s="171" t="str">
        <f>IF(Accueil!G15="","",Accueil!G15)</f>
        <v/>
      </c>
      <c r="K20" s="172"/>
      <c r="L20" s="172"/>
      <c r="M20" s="172"/>
      <c r="N20" s="170" t="str">
        <f>IF(Accueil!H15="","",Accueil!H15)</f>
        <v/>
      </c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179"/>
    </row>
    <row r="21" spans="1:50" ht="15" customHeight="1" x14ac:dyDescent="0.25">
      <c r="A21" s="229" t="str">
        <f>IF(C21="","",LOOKUP(9^9,$A$8:A20)+1)</f>
        <v/>
      </c>
      <c r="B21" s="230"/>
      <c r="C21" s="168" t="str">
        <f>IF(Accueil!F16="","",Accueil!F16)</f>
        <v/>
      </c>
      <c r="D21" s="169"/>
      <c r="E21" s="169"/>
      <c r="F21" s="169"/>
      <c r="G21" s="169"/>
      <c r="H21" s="169"/>
      <c r="I21" s="169"/>
      <c r="J21" s="168" t="str">
        <f>IF(Accueil!G16="","",Accueil!G16)</f>
        <v/>
      </c>
      <c r="K21" s="169"/>
      <c r="L21" s="169"/>
      <c r="M21" s="169"/>
      <c r="N21" s="170" t="str">
        <f>IF(Accueil!H16="","",Accueil!H16)</f>
        <v/>
      </c>
      <c r="O21" s="5"/>
      <c r="P21" s="5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79"/>
    </row>
    <row r="22" spans="1:50" ht="15" customHeight="1" x14ac:dyDescent="0.25">
      <c r="A22" s="229" t="str">
        <f>IF(C22="","",LOOKUP(9^9,$A$8:A21)+1)</f>
        <v/>
      </c>
      <c r="B22" s="230"/>
      <c r="C22" s="165" t="str">
        <f>IF(Accueil!F17="","",Accueil!F17)</f>
        <v/>
      </c>
      <c r="D22" s="166"/>
      <c r="E22" s="166"/>
      <c r="F22" s="166"/>
      <c r="G22" s="166"/>
      <c r="H22" s="166"/>
      <c r="I22" s="166"/>
      <c r="J22" s="165" t="str">
        <f>IF(Accueil!G17="","",Accueil!G17)</f>
        <v/>
      </c>
      <c r="K22" s="166"/>
      <c r="L22" s="166"/>
      <c r="M22" s="166"/>
      <c r="N22" s="170" t="str">
        <f>IF(Accueil!H17="","",Accueil!H17)</f>
        <v/>
      </c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179"/>
    </row>
    <row r="23" spans="1:50" ht="15" customHeight="1" x14ac:dyDescent="0.25">
      <c r="A23" s="229" t="str">
        <f>IF(C23="","",LOOKUP(9^9,$A$8:A22)+1)</f>
        <v/>
      </c>
      <c r="B23" s="230"/>
      <c r="C23" s="168" t="str">
        <f>IF(Accueil!F18="","",Accueil!F18)</f>
        <v/>
      </c>
      <c r="D23" s="169"/>
      <c r="E23" s="169"/>
      <c r="F23" s="169"/>
      <c r="G23" s="169"/>
      <c r="H23" s="169"/>
      <c r="I23" s="169"/>
      <c r="J23" s="168" t="str">
        <f>IF(Accueil!G18="","",Accueil!G18)</f>
        <v/>
      </c>
      <c r="K23" s="169"/>
      <c r="L23" s="169"/>
      <c r="M23" s="169"/>
      <c r="N23" s="170" t="str">
        <f>IF(Accueil!H18="","",Accueil!H18)</f>
        <v/>
      </c>
      <c r="O23" s="5"/>
      <c r="P23" s="5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79"/>
    </row>
    <row r="24" spans="1:50" ht="15" customHeight="1" x14ac:dyDescent="0.25">
      <c r="A24" s="229" t="str">
        <f>IF(C24="","",LOOKUP(9^9,$A$8:A23)+1)</f>
        <v/>
      </c>
      <c r="B24" s="230"/>
      <c r="C24" s="165" t="str">
        <f>IF(Accueil!F19="","",Accueil!F19)</f>
        <v/>
      </c>
      <c r="D24" s="166"/>
      <c r="E24" s="166"/>
      <c r="F24" s="166"/>
      <c r="G24" s="166"/>
      <c r="H24" s="166"/>
      <c r="I24" s="166"/>
      <c r="J24" s="165" t="str">
        <f>IF(Accueil!G19="","",Accueil!G19)</f>
        <v/>
      </c>
      <c r="K24" s="166"/>
      <c r="L24" s="166"/>
      <c r="M24" s="166"/>
      <c r="N24" s="170" t="str">
        <f>IF(Accueil!H19="","",Accueil!H19)</f>
        <v/>
      </c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179"/>
    </row>
    <row r="25" spans="1:50" ht="15" customHeight="1" x14ac:dyDescent="0.25">
      <c r="A25" s="229" t="str">
        <f>IF(C25="","",LOOKUP(9^9,$A$8:A24)+1)</f>
        <v/>
      </c>
      <c r="B25" s="230"/>
      <c r="C25" s="168" t="str">
        <f>IF(Accueil!F20="","",Accueil!F20)</f>
        <v/>
      </c>
      <c r="D25" s="169"/>
      <c r="E25" s="169"/>
      <c r="F25" s="169"/>
      <c r="G25" s="169"/>
      <c r="H25" s="169"/>
      <c r="I25" s="169"/>
      <c r="J25" s="168" t="str">
        <f>IF(Accueil!G20="","",Accueil!G20)</f>
        <v/>
      </c>
      <c r="K25" s="169"/>
      <c r="L25" s="169"/>
      <c r="M25" s="169"/>
      <c r="N25" s="170" t="str">
        <f>IF(Accueil!H20="","",Accueil!H20)</f>
        <v/>
      </c>
      <c r="O25" s="5"/>
      <c r="P25" s="5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79"/>
    </row>
    <row r="26" spans="1:50" ht="15" customHeight="1" x14ac:dyDescent="0.25">
      <c r="A26" s="229" t="str">
        <f>IF(C26="","",LOOKUP(9^9,$A$8:A25)+1)</f>
        <v/>
      </c>
      <c r="B26" s="230"/>
      <c r="C26" s="165" t="str">
        <f>IF(Accueil!F21="","",Accueil!F21)</f>
        <v/>
      </c>
      <c r="D26" s="166"/>
      <c r="E26" s="166"/>
      <c r="F26" s="166"/>
      <c r="G26" s="166"/>
      <c r="H26" s="166"/>
      <c r="I26" s="166"/>
      <c r="J26" s="165" t="str">
        <f>IF(Accueil!G21="","",Accueil!G21)</f>
        <v/>
      </c>
      <c r="K26" s="166"/>
      <c r="L26" s="166"/>
      <c r="M26" s="166"/>
      <c r="N26" s="170" t="str">
        <f>IF(Accueil!H21="","",Accueil!H21)</f>
        <v/>
      </c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179"/>
    </row>
    <row r="27" spans="1:50" ht="15" customHeight="1" x14ac:dyDescent="0.25">
      <c r="A27" s="229" t="str">
        <f>IF(C27="","",LOOKUP(9^9,$A$8:A26)+1)</f>
        <v/>
      </c>
      <c r="B27" s="230"/>
      <c r="C27" s="168" t="str">
        <f>IF(Accueil!F22="","",Accueil!F22)</f>
        <v/>
      </c>
      <c r="D27" s="169"/>
      <c r="E27" s="169"/>
      <c r="F27" s="169"/>
      <c r="G27" s="169"/>
      <c r="H27" s="169"/>
      <c r="I27" s="169"/>
      <c r="J27" s="168" t="str">
        <f>IF(Accueil!G22="","",Accueil!G22)</f>
        <v/>
      </c>
      <c r="K27" s="169"/>
      <c r="L27" s="169"/>
      <c r="M27" s="169"/>
      <c r="N27" s="170" t="str">
        <f>IF(Accueil!H22="","",Accueil!H22)</f>
        <v/>
      </c>
      <c r="O27" s="5"/>
      <c r="P27" s="5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79"/>
    </row>
    <row r="28" spans="1:50" ht="15" customHeight="1" x14ac:dyDescent="0.25">
      <c r="A28" s="229" t="str">
        <f>IF(C28="","",LOOKUP(9^9,$A$8:A27)+1)</f>
        <v/>
      </c>
      <c r="B28" s="230"/>
      <c r="C28" s="165" t="str">
        <f>IF(Accueil!F23="","",Accueil!F23)</f>
        <v/>
      </c>
      <c r="D28" s="166"/>
      <c r="E28" s="166"/>
      <c r="F28" s="166"/>
      <c r="G28" s="166"/>
      <c r="H28" s="166"/>
      <c r="I28" s="166"/>
      <c r="J28" s="165" t="str">
        <f>IF(Accueil!G23="","",Accueil!G23)</f>
        <v/>
      </c>
      <c r="K28" s="166"/>
      <c r="L28" s="166"/>
      <c r="M28" s="166"/>
      <c r="N28" s="170" t="str">
        <f>IF(Accueil!H23="","",Accueil!H23)</f>
        <v/>
      </c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179"/>
    </row>
    <row r="29" spans="1:50" ht="15" customHeight="1" x14ac:dyDescent="0.25">
      <c r="A29" s="229" t="str">
        <f>IF(C29="","",LOOKUP(9^9,$A$8:A28)+1)</f>
        <v/>
      </c>
      <c r="B29" s="230"/>
      <c r="C29" s="168" t="str">
        <f>IF(Accueil!F24="","",Accueil!F24)</f>
        <v/>
      </c>
      <c r="D29" s="169"/>
      <c r="E29" s="169"/>
      <c r="F29" s="169"/>
      <c r="G29" s="169"/>
      <c r="H29" s="169"/>
      <c r="I29" s="169"/>
      <c r="J29" s="168" t="str">
        <f>IF(Accueil!G24="","",Accueil!G24)</f>
        <v/>
      </c>
      <c r="K29" s="169"/>
      <c r="L29" s="169"/>
      <c r="M29" s="169"/>
      <c r="N29" s="170" t="str">
        <f>IF(Accueil!H24="","",Accueil!H24)</f>
        <v/>
      </c>
      <c r="O29" s="5"/>
      <c r="P29" s="5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79"/>
    </row>
    <row r="30" spans="1:50" ht="15" customHeight="1" x14ac:dyDescent="0.25">
      <c r="A30" s="229" t="str">
        <f>IF(C30="","",LOOKUP(9^9,$A$8:A29)+1)</f>
        <v/>
      </c>
      <c r="B30" s="230"/>
      <c r="C30" s="165" t="str">
        <f>IF(Accueil!F25="","",Accueil!F25)</f>
        <v/>
      </c>
      <c r="D30" s="166"/>
      <c r="E30" s="166"/>
      <c r="F30" s="166"/>
      <c r="G30" s="166"/>
      <c r="H30" s="166"/>
      <c r="I30" s="166"/>
      <c r="J30" s="165" t="str">
        <f>IF(Accueil!G25="","",Accueil!G25)</f>
        <v/>
      </c>
      <c r="K30" s="166"/>
      <c r="L30" s="166"/>
      <c r="M30" s="166"/>
      <c r="N30" s="170" t="str">
        <f>IF(Accueil!H25="","",Accueil!H25)</f>
        <v/>
      </c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179"/>
    </row>
    <row r="31" spans="1:50" ht="15" customHeight="1" x14ac:dyDescent="0.25">
      <c r="A31" s="229" t="str">
        <f>IF(C31="","",LOOKUP(9^9,$A$8:A30)+1)</f>
        <v/>
      </c>
      <c r="B31" s="230"/>
      <c r="C31" s="168" t="str">
        <f>IF(Accueil!F26="","",Accueil!F26)</f>
        <v/>
      </c>
      <c r="D31" s="169"/>
      <c r="E31" s="169"/>
      <c r="F31" s="169"/>
      <c r="G31" s="169"/>
      <c r="H31" s="169"/>
      <c r="I31" s="169"/>
      <c r="J31" s="168" t="str">
        <f>IF(Accueil!G26="","",Accueil!G26)</f>
        <v/>
      </c>
      <c r="K31" s="169"/>
      <c r="L31" s="169"/>
      <c r="M31" s="169"/>
      <c r="N31" s="170" t="str">
        <f>IF(Accueil!H26="","",Accueil!H26)</f>
        <v/>
      </c>
      <c r="O31" s="5"/>
      <c r="P31" s="5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79"/>
    </row>
    <row r="32" spans="1:50" ht="15" customHeight="1" x14ac:dyDescent="0.25">
      <c r="A32" s="229" t="str">
        <f>IF(C32="","",LOOKUP(9^9,$A$8:A31)+1)</f>
        <v/>
      </c>
      <c r="B32" s="230"/>
      <c r="C32" s="165" t="str">
        <f>IF(Accueil!F27="","",Accueil!F27)</f>
        <v/>
      </c>
      <c r="D32" s="166"/>
      <c r="E32" s="166"/>
      <c r="F32" s="166"/>
      <c r="G32" s="166"/>
      <c r="H32" s="166"/>
      <c r="I32" s="166"/>
      <c r="J32" s="165" t="str">
        <f>IF(Accueil!G27="","",Accueil!G27)</f>
        <v/>
      </c>
      <c r="K32" s="166"/>
      <c r="L32" s="166"/>
      <c r="M32" s="166"/>
      <c r="N32" s="170" t="str">
        <f>IF(Accueil!H27="","",Accueil!H27)</f>
        <v/>
      </c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179"/>
    </row>
    <row r="33" spans="1:39" ht="15" customHeight="1" x14ac:dyDescent="0.25">
      <c r="A33" s="229" t="str">
        <f>IF(C33="","",LOOKUP(9^9,$A$8:A32)+1)</f>
        <v/>
      </c>
      <c r="B33" s="230"/>
      <c r="C33" s="168" t="str">
        <f>IF(Accueil!F28="","",Accueil!F28)</f>
        <v/>
      </c>
      <c r="D33" s="169"/>
      <c r="E33" s="169"/>
      <c r="F33" s="169"/>
      <c r="G33" s="169"/>
      <c r="H33" s="169"/>
      <c r="I33" s="169"/>
      <c r="J33" s="168" t="str">
        <f>IF(Accueil!G28="","",Accueil!G28)</f>
        <v/>
      </c>
      <c r="K33" s="169"/>
      <c r="L33" s="169"/>
      <c r="M33" s="169"/>
      <c r="N33" s="170" t="str">
        <f>IF(Accueil!H28="","",Accueil!H28)</f>
        <v/>
      </c>
      <c r="O33" s="5"/>
      <c r="P33" s="5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79"/>
    </row>
    <row r="34" spans="1:39" ht="15" customHeight="1" x14ac:dyDescent="0.25">
      <c r="A34" s="229" t="str">
        <f>IF(C34="","",LOOKUP(9^9,$A$8:A33)+1)</f>
        <v/>
      </c>
      <c r="B34" s="230"/>
      <c r="C34" s="165" t="str">
        <f>IF(Accueil!F29="","",Accueil!F29)</f>
        <v/>
      </c>
      <c r="D34" s="166"/>
      <c r="E34" s="166"/>
      <c r="F34" s="166"/>
      <c r="G34" s="166"/>
      <c r="H34" s="166"/>
      <c r="I34" s="166"/>
      <c r="J34" s="165" t="str">
        <f>IF(Accueil!G29="","",Accueil!G29)</f>
        <v/>
      </c>
      <c r="K34" s="166"/>
      <c r="L34" s="166"/>
      <c r="M34" s="166"/>
      <c r="N34" s="170" t="str">
        <f>IF(Accueil!H29="","",Accueil!H29)</f>
        <v/>
      </c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179"/>
    </row>
    <row r="35" spans="1:39" ht="15" customHeight="1" x14ac:dyDescent="0.25">
      <c r="A35" s="229" t="str">
        <f>IF(C35="","",LOOKUP(9^9,$A$8:A34)+1)</f>
        <v/>
      </c>
      <c r="B35" s="230"/>
      <c r="C35" s="168" t="str">
        <f>IF(Accueil!F30="","",Accueil!F30)</f>
        <v/>
      </c>
      <c r="D35" s="169"/>
      <c r="E35" s="169"/>
      <c r="F35" s="169"/>
      <c r="G35" s="169"/>
      <c r="H35" s="169"/>
      <c r="I35" s="169"/>
      <c r="J35" s="168" t="str">
        <f>IF(Accueil!G30="","",Accueil!G30)</f>
        <v/>
      </c>
      <c r="K35" s="169"/>
      <c r="L35" s="169"/>
      <c r="M35" s="169"/>
      <c r="N35" s="170" t="str">
        <f>IF(Accueil!H30="","",Accueil!H30)</f>
        <v/>
      </c>
      <c r="O35" s="5"/>
      <c r="P35" s="5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79"/>
    </row>
    <row r="36" spans="1:39" ht="15" customHeight="1" x14ac:dyDescent="0.25">
      <c r="A36" s="229" t="str">
        <f>IF(C36="","",LOOKUP(9^9,$A$8:A35)+1)</f>
        <v/>
      </c>
      <c r="B36" s="230"/>
      <c r="C36" s="165" t="str">
        <f>IF(Accueil!F31="","",Accueil!F31)</f>
        <v/>
      </c>
      <c r="D36" s="166"/>
      <c r="E36" s="166"/>
      <c r="F36" s="166"/>
      <c r="G36" s="166"/>
      <c r="H36" s="166"/>
      <c r="I36" s="166"/>
      <c r="J36" s="165" t="str">
        <f>IF(Accueil!G31="","",Accueil!G31)</f>
        <v/>
      </c>
      <c r="K36" s="166"/>
      <c r="L36" s="166"/>
      <c r="M36" s="166"/>
      <c r="N36" s="170" t="str">
        <f>IF(Accueil!H31="","",Accueil!H31)</f>
        <v/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179"/>
    </row>
    <row r="37" spans="1:39" ht="15" customHeight="1" x14ac:dyDescent="0.25">
      <c r="A37" s="229" t="str">
        <f>IF(C37="","",LOOKUP(9^9,$A$8:A36)+1)</f>
        <v/>
      </c>
      <c r="B37" s="230"/>
      <c r="C37" s="168" t="str">
        <f>IF(Accueil!F32="","",Accueil!F32)</f>
        <v/>
      </c>
      <c r="D37" s="169"/>
      <c r="E37" s="169"/>
      <c r="F37" s="169"/>
      <c r="G37" s="169"/>
      <c r="H37" s="169"/>
      <c r="I37" s="169"/>
      <c r="J37" s="168" t="str">
        <f>IF(Accueil!G32="","",Accueil!G32)</f>
        <v/>
      </c>
      <c r="K37" s="169"/>
      <c r="L37" s="169"/>
      <c r="M37" s="169"/>
      <c r="N37" s="170" t="str">
        <f>IF(Accueil!H32="","",Accueil!H32)</f>
        <v/>
      </c>
      <c r="O37" s="5"/>
      <c r="P37" s="5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79"/>
    </row>
    <row r="38" spans="1:39" ht="15" customHeight="1" x14ac:dyDescent="0.25">
      <c r="A38" s="229" t="str">
        <f>IF(C38="","",LOOKUP(9^9,$A$8:A37)+1)</f>
        <v/>
      </c>
      <c r="B38" s="230"/>
      <c r="C38" s="165" t="str">
        <f>IF(Accueil!F33="","",Accueil!F33)</f>
        <v/>
      </c>
      <c r="D38" s="166"/>
      <c r="E38" s="166"/>
      <c r="F38" s="166"/>
      <c r="G38" s="166"/>
      <c r="H38" s="166"/>
      <c r="I38" s="166"/>
      <c r="J38" s="165" t="str">
        <f>IF(Accueil!G33="","",Accueil!G33)</f>
        <v/>
      </c>
      <c r="K38" s="166"/>
      <c r="L38" s="166"/>
      <c r="M38" s="166"/>
      <c r="N38" s="170" t="str">
        <f>IF(Accueil!H33="","",Accueil!H33)</f>
        <v/>
      </c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179"/>
    </row>
    <row r="39" spans="1:39" ht="15" customHeight="1" x14ac:dyDescent="0.25">
      <c r="A39" s="229" t="str">
        <f>IF(C39="","",LOOKUP(9^9,$A$8:A38)+1)</f>
        <v/>
      </c>
      <c r="B39" s="230"/>
      <c r="C39" s="168" t="str">
        <f>IF(Accueil!F34="","",Accueil!F34)</f>
        <v/>
      </c>
      <c r="D39" s="169"/>
      <c r="E39" s="169"/>
      <c r="F39" s="169"/>
      <c r="G39" s="169"/>
      <c r="H39" s="169"/>
      <c r="I39" s="169"/>
      <c r="J39" s="168" t="str">
        <f>IF(Accueil!G34="","",Accueil!G34)</f>
        <v/>
      </c>
      <c r="K39" s="169"/>
      <c r="L39" s="169"/>
      <c r="M39" s="169"/>
      <c r="N39" s="170" t="str">
        <f>IF(Accueil!H34="","",Accueil!H34)</f>
        <v/>
      </c>
      <c r="O39" s="5"/>
      <c r="P39" s="5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79"/>
    </row>
    <row r="40" spans="1:39" ht="15" customHeight="1" x14ac:dyDescent="0.25">
      <c r="A40" s="229" t="str">
        <f>IF(C40="","",LOOKUP(9^9,$A$8:A39)+1)</f>
        <v/>
      </c>
      <c r="B40" s="230"/>
      <c r="C40" s="165" t="str">
        <f>IF(Accueil!F35="","",Accueil!F35)</f>
        <v/>
      </c>
      <c r="D40" s="166"/>
      <c r="E40" s="166"/>
      <c r="F40" s="166"/>
      <c r="G40" s="166"/>
      <c r="H40" s="166"/>
      <c r="I40" s="166"/>
      <c r="J40" s="165" t="str">
        <f>IF(Accueil!G35="","",Accueil!G35)</f>
        <v/>
      </c>
      <c r="K40" s="166"/>
      <c r="L40" s="166"/>
      <c r="M40" s="166"/>
      <c r="N40" s="170" t="str">
        <f>IF(Accueil!H35="","",Accueil!H35)</f>
        <v/>
      </c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179"/>
    </row>
    <row r="41" spans="1:39" ht="15" customHeight="1" x14ac:dyDescent="0.25">
      <c r="A41" s="229" t="str">
        <f>IF(C41="","",LOOKUP(9^9,$A$8:A40)+1)</f>
        <v/>
      </c>
      <c r="B41" s="230"/>
      <c r="C41" s="168" t="str">
        <f>IF(Accueil!F36="","",Accueil!F36)</f>
        <v/>
      </c>
      <c r="D41" s="169"/>
      <c r="E41" s="169"/>
      <c r="F41" s="169"/>
      <c r="G41" s="169"/>
      <c r="H41" s="169"/>
      <c r="I41" s="169"/>
      <c r="J41" s="168" t="str">
        <f>IF(Accueil!G36="","",Accueil!G36)</f>
        <v/>
      </c>
      <c r="K41" s="169"/>
      <c r="L41" s="169"/>
      <c r="M41" s="169"/>
      <c r="N41" s="170" t="str">
        <f>IF(Accueil!H36="","",Accueil!H36)</f>
        <v/>
      </c>
      <c r="O41" s="5"/>
      <c r="P41" s="5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79"/>
    </row>
    <row r="42" spans="1:39" ht="15" customHeight="1" x14ac:dyDescent="0.25">
      <c r="A42" s="229" t="str">
        <f>IF(C42="","",LOOKUP(9^9,$A$8:A41)+1)</f>
        <v/>
      </c>
      <c r="B42" s="230"/>
      <c r="C42" s="165" t="str">
        <f>IF(Accueil!F37="","",Accueil!F37)</f>
        <v/>
      </c>
      <c r="D42" s="166"/>
      <c r="E42" s="166"/>
      <c r="F42" s="166"/>
      <c r="G42" s="166"/>
      <c r="H42" s="166"/>
      <c r="I42" s="166"/>
      <c r="J42" s="165" t="str">
        <f>IF(Accueil!G37="","",Accueil!G37)</f>
        <v/>
      </c>
      <c r="K42" s="166"/>
      <c r="L42" s="166"/>
      <c r="M42" s="166"/>
      <c r="N42" s="170" t="str">
        <f>IF(Accueil!H37="","",Accueil!H37)</f>
        <v/>
      </c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179"/>
    </row>
    <row r="43" spans="1:39" ht="15" customHeight="1" x14ac:dyDescent="0.25">
      <c r="A43" s="229" t="str">
        <f>IF(C43="","",LOOKUP(9^9,$A$8:A42)+1)</f>
        <v/>
      </c>
      <c r="B43" s="230"/>
      <c r="C43" s="168" t="str">
        <f>IF(Accueil!F38="","",Accueil!F38)</f>
        <v/>
      </c>
      <c r="D43" s="169"/>
      <c r="E43" s="169"/>
      <c r="F43" s="169"/>
      <c r="G43" s="169"/>
      <c r="H43" s="169"/>
      <c r="I43" s="169"/>
      <c r="J43" s="168" t="str">
        <f>IF(Accueil!G38="","",Accueil!G38)</f>
        <v/>
      </c>
      <c r="K43" s="169"/>
      <c r="L43" s="169"/>
      <c r="M43" s="169"/>
      <c r="N43" s="170" t="str">
        <f>IF(Accueil!H38="","",Accueil!H38)</f>
        <v/>
      </c>
      <c r="O43" s="5"/>
      <c r="P43" s="5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79"/>
    </row>
    <row r="44" spans="1:39" ht="15" customHeight="1" x14ac:dyDescent="0.25">
      <c r="A44" s="229" t="str">
        <f>IF(C44="","",LOOKUP(9^9,$A$8:A43)+1)</f>
        <v/>
      </c>
      <c r="B44" s="230"/>
      <c r="C44" s="165" t="str">
        <f>IF(Accueil!F39="","",Accueil!F39)</f>
        <v/>
      </c>
      <c r="D44" s="166"/>
      <c r="E44" s="166"/>
      <c r="F44" s="166"/>
      <c r="G44" s="166"/>
      <c r="H44" s="166"/>
      <c r="I44" s="166"/>
      <c r="J44" s="165" t="str">
        <f>IF(Accueil!G39="","",Accueil!G39)</f>
        <v/>
      </c>
      <c r="K44" s="166"/>
      <c r="L44" s="166"/>
      <c r="M44" s="166"/>
      <c r="N44" s="170" t="str">
        <f>IF(Accueil!H39="","",Accueil!H39)</f>
        <v/>
      </c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179"/>
    </row>
    <row r="45" spans="1:39" ht="15" customHeight="1" x14ac:dyDescent="0.25">
      <c r="A45" s="229" t="str">
        <f>IF(C45="","",LOOKUP(9^9,$A$8:A44)+1)</f>
        <v/>
      </c>
      <c r="B45" s="230"/>
      <c r="C45" s="168" t="str">
        <f>IF(Accueil!F40="","",Accueil!F40)</f>
        <v/>
      </c>
      <c r="D45" s="169"/>
      <c r="E45" s="169"/>
      <c r="F45" s="169"/>
      <c r="G45" s="169"/>
      <c r="H45" s="169"/>
      <c r="I45" s="169"/>
      <c r="J45" s="168" t="str">
        <f>IF(Accueil!G40="","",Accueil!G40)</f>
        <v/>
      </c>
      <c r="K45" s="169"/>
      <c r="L45" s="169"/>
      <c r="M45" s="169"/>
      <c r="N45" s="170" t="str">
        <f>IF(Accueil!H40="","",Accueil!H40)</f>
        <v/>
      </c>
      <c r="O45" s="5"/>
      <c r="P45" s="5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79"/>
    </row>
    <row r="46" spans="1:39" ht="15" customHeight="1" x14ac:dyDescent="0.25">
      <c r="A46" s="229" t="str">
        <f>IF(C46="","",LOOKUP(9^9,$A$8:A45)+1)</f>
        <v/>
      </c>
      <c r="B46" s="230"/>
      <c r="C46" s="165" t="str">
        <f>IF(Accueil!F41="","",Accueil!F41)</f>
        <v/>
      </c>
      <c r="D46" s="166"/>
      <c r="E46" s="166"/>
      <c r="F46" s="166"/>
      <c r="G46" s="166"/>
      <c r="H46" s="166"/>
      <c r="I46" s="166"/>
      <c r="J46" s="165" t="str">
        <f>IF(Accueil!G41="","",Accueil!G41)</f>
        <v/>
      </c>
      <c r="K46" s="166"/>
      <c r="L46" s="166"/>
      <c r="M46" s="166"/>
      <c r="N46" s="170" t="str">
        <f>IF(Accueil!H41="","",Accueil!H41)</f>
        <v/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179"/>
    </row>
    <row r="47" spans="1:39" ht="15" customHeight="1" x14ac:dyDescent="0.25">
      <c r="A47" s="229" t="str">
        <f>IF(C47="","",LOOKUP(9^9,$A$8:A46)+1)</f>
        <v/>
      </c>
      <c r="B47" s="230"/>
      <c r="C47" s="168" t="str">
        <f>IF(Accueil!F42="","",Accueil!F42)</f>
        <v/>
      </c>
      <c r="D47" s="169"/>
      <c r="E47" s="169"/>
      <c r="F47" s="169"/>
      <c r="G47" s="169"/>
      <c r="H47" s="169"/>
      <c r="I47" s="169"/>
      <c r="J47" s="168" t="str">
        <f>IF(Accueil!G42="","",Accueil!G42)</f>
        <v/>
      </c>
      <c r="K47" s="169"/>
      <c r="L47" s="169"/>
      <c r="M47" s="169"/>
      <c r="N47" s="170" t="str">
        <f>IF(Accueil!H42="","",Accueil!H42)</f>
        <v/>
      </c>
      <c r="O47" s="5"/>
      <c r="P47" s="5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79"/>
    </row>
    <row r="48" spans="1:39" s="16" customFormat="1" ht="15" customHeight="1" x14ac:dyDescent="0.3">
      <c r="A48" s="229" t="str">
        <f>IF(C48="","",LOOKUP(9^9,$A$8:A47)+1)</f>
        <v/>
      </c>
      <c r="B48" s="230"/>
      <c r="C48" s="165" t="str">
        <f>IF(Accueil!F43="","",Accueil!F43)</f>
        <v/>
      </c>
      <c r="D48" s="166"/>
      <c r="E48" s="166"/>
      <c r="F48" s="166"/>
      <c r="G48" s="166"/>
      <c r="H48" s="166"/>
      <c r="I48" s="166"/>
      <c r="J48" s="165" t="str">
        <f>IF(Accueil!G43="","",Accueil!G43)</f>
        <v/>
      </c>
      <c r="K48" s="166"/>
      <c r="L48" s="166"/>
      <c r="M48" s="166"/>
      <c r="N48" s="170" t="str">
        <f>IF(Accueil!H43="","",Accueil!H43)</f>
        <v/>
      </c>
      <c r="O48"/>
      <c r="P48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179"/>
    </row>
    <row r="49" spans="1:39" ht="15" customHeight="1" x14ac:dyDescent="0.25">
      <c r="A49" s="229" t="str">
        <f>IF(C49="","",LOOKUP(9^9,$A$8:A48)+1)</f>
        <v/>
      </c>
      <c r="B49" s="230"/>
      <c r="C49" s="168" t="str">
        <f>IF(Accueil!F44="","",Accueil!F44)</f>
        <v/>
      </c>
      <c r="D49" s="169"/>
      <c r="E49" s="169"/>
      <c r="F49" s="169"/>
      <c r="G49" s="169"/>
      <c r="H49" s="169"/>
      <c r="I49" s="169"/>
      <c r="J49" s="168" t="str">
        <f>IF(Accueil!G44="","",Accueil!G44)</f>
        <v/>
      </c>
      <c r="K49" s="169"/>
      <c r="L49" s="169"/>
      <c r="M49" s="169"/>
      <c r="N49" s="170" t="str">
        <f>IF(Accueil!H44="","",Accueil!H44)</f>
        <v/>
      </c>
      <c r="O49" s="5"/>
      <c r="P49" s="5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79"/>
    </row>
    <row r="50" spans="1:39" ht="15" customHeight="1" x14ac:dyDescent="0.25">
      <c r="A50" s="229" t="str">
        <f>IF(C50="","",LOOKUP(9^9,$A$8:A49)+1)</f>
        <v/>
      </c>
      <c r="B50" s="230"/>
      <c r="C50" s="165" t="str">
        <f>IF(Accueil!F45="","",Accueil!F45)</f>
        <v/>
      </c>
      <c r="D50" s="166"/>
      <c r="E50" s="166"/>
      <c r="F50" s="166"/>
      <c r="G50" s="166"/>
      <c r="H50" s="166"/>
      <c r="I50" s="166"/>
      <c r="J50" s="165" t="str">
        <f>IF(Accueil!G45="","",Accueil!G45)</f>
        <v/>
      </c>
      <c r="K50" s="166"/>
      <c r="L50" s="166"/>
      <c r="M50" s="166"/>
      <c r="N50" s="170" t="str">
        <f>IF(Accueil!H45="","",Accueil!H45)</f>
        <v/>
      </c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179"/>
    </row>
    <row r="51" spans="1:39" ht="15" customHeight="1" x14ac:dyDescent="0.25">
      <c r="A51" s="229" t="str">
        <f>IF(C51="","",LOOKUP(9^9,$A$8:A50)+1)</f>
        <v/>
      </c>
      <c r="B51" s="230"/>
      <c r="C51" s="168" t="str">
        <f>IF(Accueil!F46="","",Accueil!F46)</f>
        <v/>
      </c>
      <c r="D51" s="169"/>
      <c r="E51" s="169"/>
      <c r="F51" s="169"/>
      <c r="G51" s="169"/>
      <c r="H51" s="169"/>
      <c r="I51" s="169"/>
      <c r="J51" s="168" t="str">
        <f>IF(Accueil!G46="","",Accueil!G46)</f>
        <v/>
      </c>
      <c r="K51" s="169"/>
      <c r="L51" s="169"/>
      <c r="M51" s="169"/>
      <c r="N51" s="170" t="str">
        <f>IF(Accueil!H46="","",Accueil!H46)</f>
        <v/>
      </c>
      <c r="O51" s="5"/>
      <c r="P51" s="5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79"/>
    </row>
    <row r="52" spans="1:39" ht="15" customHeight="1" x14ac:dyDescent="0.25">
      <c r="A52" s="229" t="str">
        <f>IF(C52="","",LOOKUP(9^9,$A$8:A51)+1)</f>
        <v/>
      </c>
      <c r="B52" s="230"/>
      <c r="C52" s="173" t="str">
        <f>IF(Accueil!F47="","",Accueil!F47)</f>
        <v/>
      </c>
      <c r="D52" s="174"/>
      <c r="E52" s="174"/>
      <c r="F52" s="174"/>
      <c r="G52" s="174"/>
      <c r="H52" s="174"/>
      <c r="I52" s="174"/>
      <c r="J52" s="173" t="str">
        <f>IF(Accueil!G47="","",Accueil!G47)</f>
        <v/>
      </c>
      <c r="K52" s="174"/>
      <c r="L52" s="174"/>
      <c r="M52" s="174"/>
      <c r="N52" s="170" t="str">
        <f>IF(Accueil!H47="","",Accueil!H47)</f>
        <v/>
      </c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179"/>
    </row>
    <row r="53" spans="1:39" ht="15" customHeight="1" x14ac:dyDescent="0.25">
      <c r="A53" s="229" t="str">
        <f>IF(C53="","",LOOKUP(9^9,$A$8:A52)+1)</f>
        <v/>
      </c>
      <c r="B53" s="230"/>
      <c r="C53" s="168" t="str">
        <f>IF(Accueil!F48="","",Accueil!F48)</f>
        <v/>
      </c>
      <c r="D53" s="169"/>
      <c r="E53" s="169"/>
      <c r="F53" s="169"/>
      <c r="G53" s="169"/>
      <c r="H53" s="169"/>
      <c r="I53" s="169"/>
      <c r="J53" s="168" t="str">
        <f>IF(Accueil!G48="","",Accueil!G48)</f>
        <v/>
      </c>
      <c r="K53" s="169"/>
      <c r="L53" s="169"/>
      <c r="M53" s="169"/>
      <c r="N53" s="170" t="str">
        <f>IF(Accueil!H48="","",Accueil!H48)</f>
        <v/>
      </c>
      <c r="O53" s="5"/>
      <c r="P53" s="5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79"/>
    </row>
    <row r="54" spans="1:39" ht="15" customHeight="1" x14ac:dyDescent="0.25">
      <c r="A54" s="229" t="str">
        <f>IF(C54="","",LOOKUP(9^9,$A$8:A53)+1)</f>
        <v/>
      </c>
      <c r="B54" s="230"/>
      <c r="C54" s="165" t="str">
        <f>IF(Accueil!F49="","",Accueil!F49)</f>
        <v/>
      </c>
      <c r="D54" s="166"/>
      <c r="E54" s="166"/>
      <c r="F54" s="166"/>
      <c r="G54" s="166"/>
      <c r="H54" s="166"/>
      <c r="I54" s="166"/>
      <c r="J54" s="165" t="str">
        <f>IF(Accueil!G49="","",Accueil!G49)</f>
        <v/>
      </c>
      <c r="K54" s="166"/>
      <c r="L54" s="166"/>
      <c r="M54" s="166"/>
      <c r="N54" s="170" t="str">
        <f>IF(Accueil!H49="","",Accueil!H49)</f>
        <v/>
      </c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179"/>
    </row>
    <row r="55" spans="1:39" ht="15" customHeight="1" x14ac:dyDescent="0.25">
      <c r="A55" s="229" t="str">
        <f>IF(C55="","",LOOKUP(9^9,$A$8:A54)+1)</f>
        <v/>
      </c>
      <c r="B55" s="230"/>
      <c r="C55" s="168" t="str">
        <f>IF(Accueil!F50="","",Accueil!F50)</f>
        <v/>
      </c>
      <c r="D55" s="169"/>
      <c r="E55" s="169"/>
      <c r="F55" s="169"/>
      <c r="G55" s="169"/>
      <c r="H55" s="169"/>
      <c r="I55" s="169"/>
      <c r="J55" s="168" t="str">
        <f>IF(Accueil!G50="","",Accueil!G50)</f>
        <v/>
      </c>
      <c r="K55" s="169"/>
      <c r="L55" s="169"/>
      <c r="M55" s="169"/>
      <c r="N55" s="170" t="str">
        <f>IF(Accueil!H50="","",Accueil!H50)</f>
        <v/>
      </c>
      <c r="O55" s="5"/>
      <c r="P55" s="5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79"/>
    </row>
    <row r="56" spans="1:39" ht="15" customHeight="1" x14ac:dyDescent="0.25">
      <c r="A56" s="229" t="str">
        <f>IF(C56="","",LOOKUP(9^9,$A$8:A55)+1)</f>
        <v/>
      </c>
      <c r="B56" s="230"/>
      <c r="C56" s="165" t="str">
        <f>IF(Accueil!F51="","",Accueil!F51)</f>
        <v/>
      </c>
      <c r="D56" s="166"/>
      <c r="E56" s="166"/>
      <c r="F56" s="166"/>
      <c r="G56" s="166"/>
      <c r="H56" s="166"/>
      <c r="I56" s="166"/>
      <c r="J56" s="165" t="str">
        <f>IF(Accueil!G51="","",Accueil!G51)</f>
        <v/>
      </c>
      <c r="K56" s="166"/>
      <c r="L56" s="166"/>
      <c r="M56" s="166"/>
      <c r="N56" s="170" t="str">
        <f>IF(Accueil!H51="","",Accueil!H51)</f>
        <v/>
      </c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179"/>
    </row>
    <row r="57" spans="1:39" ht="15" customHeight="1" x14ac:dyDescent="0.25">
      <c r="A57" s="229" t="str">
        <f>IF(C57="","",LOOKUP(9^9,$A$8:A56)+1)</f>
        <v/>
      </c>
      <c r="B57" s="230"/>
      <c r="C57" s="168" t="str">
        <f>IF(Accueil!F52="","",Accueil!F52)</f>
        <v/>
      </c>
      <c r="D57" s="169"/>
      <c r="E57" s="169"/>
      <c r="F57" s="169"/>
      <c r="G57" s="169"/>
      <c r="H57" s="169"/>
      <c r="I57" s="169"/>
      <c r="J57" s="168" t="str">
        <f>IF(Accueil!G52="","",Accueil!G52)</f>
        <v/>
      </c>
      <c r="K57" s="169"/>
      <c r="L57" s="169"/>
      <c r="M57" s="169"/>
      <c r="N57" s="170" t="str">
        <f>IF(Accueil!H52="","",Accueil!H52)</f>
        <v/>
      </c>
      <c r="O57" s="5"/>
      <c r="P57" s="5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79"/>
    </row>
    <row r="58" spans="1:39" ht="15" customHeight="1" x14ac:dyDescent="0.25">
      <c r="A58" s="229" t="str">
        <f>IF(C58="","",LOOKUP(9^9,$A$8:A57)+1)</f>
        <v/>
      </c>
      <c r="B58" s="230"/>
      <c r="C58" s="165" t="str">
        <f>IF(Accueil!F53="","",Accueil!F53)</f>
        <v/>
      </c>
      <c r="D58" s="166"/>
      <c r="E58" s="166"/>
      <c r="F58" s="166"/>
      <c r="G58" s="166"/>
      <c r="H58" s="166"/>
      <c r="I58" s="166"/>
      <c r="J58" s="165" t="str">
        <f>IF(Accueil!G53="","",Accueil!G53)</f>
        <v/>
      </c>
      <c r="K58" s="166"/>
      <c r="L58" s="166"/>
      <c r="M58" s="166"/>
      <c r="N58" s="170" t="str">
        <f>IF(Accueil!H53="","",Accueil!H53)</f>
        <v/>
      </c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179"/>
    </row>
    <row r="59" spans="1:39" ht="15" customHeight="1" x14ac:dyDescent="0.25">
      <c r="A59" s="229" t="str">
        <f>IF(C59="","",LOOKUP(9^9,$A$8:A58)+1)</f>
        <v/>
      </c>
      <c r="B59" s="230"/>
      <c r="C59" s="168" t="str">
        <f>IF(Accueil!F54="","",Accueil!F54)</f>
        <v/>
      </c>
      <c r="D59" s="169"/>
      <c r="E59" s="169"/>
      <c r="F59" s="169"/>
      <c r="G59" s="169"/>
      <c r="H59" s="169"/>
      <c r="I59" s="169"/>
      <c r="J59" s="168" t="str">
        <f>IF(Accueil!G54="","",Accueil!G54)</f>
        <v/>
      </c>
      <c r="K59" s="169"/>
      <c r="L59" s="169"/>
      <c r="M59" s="169"/>
      <c r="N59" s="170" t="str">
        <f>IF(Accueil!H54="","",Accueil!H54)</f>
        <v/>
      </c>
      <c r="O59" s="5"/>
      <c r="P59" s="5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79"/>
    </row>
    <row r="60" spans="1:39" ht="15" customHeight="1" x14ac:dyDescent="0.25">
      <c r="A60" s="229" t="str">
        <f>IF(C60="","",LOOKUP(9^9,$A$8:A59)+1)</f>
        <v/>
      </c>
      <c r="B60" s="230"/>
      <c r="C60" s="165" t="str">
        <f>IF(Accueil!F55="","",Accueil!F55)</f>
        <v/>
      </c>
      <c r="D60" s="166"/>
      <c r="E60" s="166"/>
      <c r="F60" s="166"/>
      <c r="G60" s="166"/>
      <c r="H60" s="166"/>
      <c r="I60" s="166"/>
      <c r="J60" s="165" t="str">
        <f>IF(Accueil!G55="","",Accueil!G55)</f>
        <v/>
      </c>
      <c r="K60" s="166"/>
      <c r="L60" s="166"/>
      <c r="M60" s="166"/>
      <c r="N60" s="170" t="str">
        <f>IF(Accueil!H55="","",Accueil!H55)</f>
        <v/>
      </c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179"/>
    </row>
    <row r="61" spans="1:39" ht="15" customHeight="1" x14ac:dyDescent="0.25">
      <c r="A61" s="229" t="str">
        <f>IF(C61="","",LOOKUP(9^9,$A$8:A60)+1)</f>
        <v/>
      </c>
      <c r="B61" s="230"/>
      <c r="C61" s="168" t="str">
        <f>IF(Accueil!F56="","",Accueil!F56)</f>
        <v/>
      </c>
      <c r="D61" s="169"/>
      <c r="E61" s="169"/>
      <c r="F61" s="169"/>
      <c r="G61" s="169"/>
      <c r="H61" s="169"/>
      <c r="I61" s="169"/>
      <c r="J61" s="168" t="str">
        <f>IF(Accueil!G56="","",Accueil!G56)</f>
        <v/>
      </c>
      <c r="K61" s="169"/>
      <c r="L61" s="169"/>
      <c r="M61" s="169"/>
      <c r="N61" s="170" t="str">
        <f>IF(Accueil!H56="","",Accueil!H56)</f>
        <v/>
      </c>
      <c r="O61" s="5"/>
      <c r="P61" s="5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79"/>
    </row>
    <row r="62" spans="1:39" ht="15" customHeight="1" x14ac:dyDescent="0.25">
      <c r="A62" s="229" t="str">
        <f>IF(C62="","",LOOKUP(9^9,$A$8:A61)+1)</f>
        <v/>
      </c>
      <c r="B62" s="230"/>
      <c r="C62" s="165" t="str">
        <f>IF(Accueil!F57="","",Accueil!F57)</f>
        <v/>
      </c>
      <c r="D62" s="166"/>
      <c r="E62" s="166"/>
      <c r="F62" s="166"/>
      <c r="G62" s="166"/>
      <c r="H62" s="166"/>
      <c r="I62" s="166"/>
      <c r="J62" s="165" t="str">
        <f>IF(Accueil!G57="","",Accueil!G57)</f>
        <v/>
      </c>
      <c r="K62" s="166"/>
      <c r="L62" s="166"/>
      <c r="M62" s="166"/>
      <c r="N62" s="170" t="str">
        <f>IF(Accueil!H57="","",Accueil!H57)</f>
        <v/>
      </c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179"/>
    </row>
    <row r="63" spans="1:39" ht="15" customHeight="1" x14ac:dyDescent="0.25">
      <c r="A63" s="229" t="str">
        <f>IF(C63="","",LOOKUP(9^9,$A$8:A62)+1)</f>
        <v/>
      </c>
      <c r="B63" s="230"/>
      <c r="C63" s="168" t="str">
        <f>IF(Accueil!F58="","",Accueil!F58)</f>
        <v/>
      </c>
      <c r="D63" s="169"/>
      <c r="E63" s="169"/>
      <c r="F63" s="169"/>
      <c r="G63" s="169"/>
      <c r="H63" s="169"/>
      <c r="I63" s="169"/>
      <c r="J63" s="168" t="str">
        <f>IF(Accueil!G58="","",Accueil!G58)</f>
        <v/>
      </c>
      <c r="K63" s="169"/>
      <c r="L63" s="169"/>
      <c r="M63" s="169"/>
      <c r="N63" s="170" t="str">
        <f>IF(Accueil!H58="","",Accueil!H58)</f>
        <v/>
      </c>
      <c r="O63" s="5"/>
      <c r="P63" s="5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79"/>
    </row>
    <row r="64" spans="1:39" ht="15" customHeight="1" x14ac:dyDescent="0.25">
      <c r="A64" s="229" t="str">
        <f>IF(C64="","",LOOKUP(9^9,$A$8:A63)+1)</f>
        <v/>
      </c>
      <c r="B64" s="230"/>
      <c r="C64" s="165" t="str">
        <f>IF(Accueil!F59="","",Accueil!F59)</f>
        <v/>
      </c>
      <c r="D64" s="166"/>
      <c r="E64" s="166"/>
      <c r="F64" s="166"/>
      <c r="G64" s="166"/>
      <c r="H64" s="166"/>
      <c r="I64" s="166"/>
      <c r="J64" s="165" t="str">
        <f>IF(Accueil!G59="","",Accueil!G59)</f>
        <v/>
      </c>
      <c r="K64" s="166"/>
      <c r="L64" s="166"/>
      <c r="M64" s="166"/>
      <c r="N64" s="170" t="str">
        <f>IF(Accueil!H59="","",Accueil!H59)</f>
        <v/>
      </c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179"/>
    </row>
    <row r="65" spans="1:39" ht="15" customHeight="1" x14ac:dyDescent="0.25">
      <c r="A65" s="229" t="str">
        <f>IF(C65="","",LOOKUP(9^9,$A$8:A64)+1)</f>
        <v/>
      </c>
      <c r="B65" s="230"/>
      <c r="C65" s="168" t="str">
        <f>IF(Accueil!F60="","",Accueil!F60)</f>
        <v/>
      </c>
      <c r="D65" s="169"/>
      <c r="E65" s="169"/>
      <c r="F65" s="169"/>
      <c r="G65" s="169"/>
      <c r="H65" s="169"/>
      <c r="I65" s="169"/>
      <c r="J65" s="168" t="str">
        <f>IF(Accueil!G60="","",Accueil!G60)</f>
        <v/>
      </c>
      <c r="K65" s="169"/>
      <c r="L65" s="169"/>
      <c r="M65" s="169"/>
      <c r="N65" s="170" t="str">
        <f>IF(Accueil!H60="","",Accueil!H60)</f>
        <v/>
      </c>
      <c r="O65" s="5"/>
      <c r="P65" s="5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79"/>
    </row>
    <row r="66" spans="1:39" ht="15" customHeight="1" x14ac:dyDescent="0.25">
      <c r="A66" s="229" t="str">
        <f>IF(C66="","",LOOKUP(9^9,$A$8:A65)+1)</f>
        <v/>
      </c>
      <c r="B66" s="230"/>
      <c r="C66" s="165" t="str">
        <f>IF(Accueil!F61="","",Accueil!F61)</f>
        <v/>
      </c>
      <c r="D66" s="166"/>
      <c r="E66" s="166"/>
      <c r="F66" s="166"/>
      <c r="G66" s="166"/>
      <c r="H66" s="166"/>
      <c r="I66" s="166"/>
      <c r="J66" s="165" t="str">
        <f>IF(Accueil!G61="","",Accueil!G61)</f>
        <v/>
      </c>
      <c r="K66" s="166"/>
      <c r="L66" s="166"/>
      <c r="M66" s="166"/>
      <c r="N66" s="170" t="str">
        <f>IF(Accueil!H61="","",Accueil!H61)</f>
        <v/>
      </c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179"/>
    </row>
    <row r="67" spans="1:39" ht="15" customHeight="1" x14ac:dyDescent="0.25">
      <c r="A67" s="229" t="str">
        <f>IF(C67="","",LOOKUP(9^9,$A$8:A66)+1)</f>
        <v/>
      </c>
      <c r="B67" s="230"/>
      <c r="C67" s="168" t="str">
        <f>IF(Accueil!F62="","",Accueil!F62)</f>
        <v/>
      </c>
      <c r="D67" s="169"/>
      <c r="E67" s="169"/>
      <c r="F67" s="169"/>
      <c r="G67" s="169"/>
      <c r="H67" s="169"/>
      <c r="I67" s="169"/>
      <c r="J67" s="168" t="str">
        <f>IF(Accueil!G62="","",Accueil!G62)</f>
        <v/>
      </c>
      <c r="K67" s="169"/>
      <c r="L67" s="169"/>
      <c r="M67" s="169"/>
      <c r="N67" s="170" t="str">
        <f>IF(Accueil!H62="","",Accueil!H62)</f>
        <v/>
      </c>
      <c r="O67" s="5"/>
      <c r="P67" s="5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79"/>
    </row>
    <row r="68" spans="1:39" ht="15" customHeight="1" x14ac:dyDescent="0.25">
      <c r="A68" s="229" t="str">
        <f>IF(C68="","",LOOKUP(9^9,$A$8:A67)+1)</f>
        <v/>
      </c>
      <c r="B68" s="230"/>
      <c r="C68" s="165" t="str">
        <f>IF(Accueil!F63="","",Accueil!F63)</f>
        <v/>
      </c>
      <c r="D68" s="166"/>
      <c r="E68" s="166"/>
      <c r="F68" s="166"/>
      <c r="G68" s="166"/>
      <c r="H68" s="166"/>
      <c r="I68" s="166"/>
      <c r="J68" s="165" t="str">
        <f>IF(Accueil!G63="","",Accueil!G63)</f>
        <v/>
      </c>
      <c r="K68" s="166"/>
      <c r="L68" s="166"/>
      <c r="M68" s="166"/>
      <c r="N68" s="170" t="str">
        <f>IF(Accueil!H63="","",Accueil!H63)</f>
        <v/>
      </c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179"/>
    </row>
    <row r="69" spans="1:39" ht="15" customHeight="1" x14ac:dyDescent="0.25">
      <c r="A69" s="229" t="str">
        <f>IF(C69="","",LOOKUP(9^9,$A$8:A68)+1)</f>
        <v/>
      </c>
      <c r="B69" s="230"/>
      <c r="C69" s="168" t="str">
        <f>IF(Accueil!F64="","",Accueil!F64)</f>
        <v/>
      </c>
      <c r="D69" s="169"/>
      <c r="E69" s="169"/>
      <c r="F69" s="169"/>
      <c r="G69" s="169"/>
      <c r="H69" s="169"/>
      <c r="I69" s="169"/>
      <c r="J69" s="168" t="str">
        <f>IF(Accueil!G64="","",Accueil!G64)</f>
        <v/>
      </c>
      <c r="K69" s="169"/>
      <c r="L69" s="169"/>
      <c r="M69" s="169"/>
      <c r="N69" s="170" t="str">
        <f>IF(Accueil!H64="","",Accueil!H64)</f>
        <v/>
      </c>
      <c r="O69" s="5"/>
      <c r="P69" s="5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79"/>
    </row>
    <row r="70" spans="1:39" ht="15" customHeight="1" x14ac:dyDescent="0.25">
      <c r="A70" s="229" t="str">
        <f>IF(C70="","",LOOKUP(9^9,$A$8:A69)+1)</f>
        <v/>
      </c>
      <c r="B70" s="230"/>
      <c r="C70" s="165" t="str">
        <f>IF(Accueil!F65="","",Accueil!F65)</f>
        <v/>
      </c>
      <c r="D70" s="166"/>
      <c r="E70" s="166"/>
      <c r="F70" s="166"/>
      <c r="G70" s="166"/>
      <c r="H70" s="166"/>
      <c r="I70" s="166"/>
      <c r="J70" s="165" t="str">
        <f>IF(Accueil!G65="","",Accueil!G65)</f>
        <v/>
      </c>
      <c r="K70" s="166"/>
      <c r="L70" s="166"/>
      <c r="M70" s="166"/>
      <c r="N70" s="170" t="str">
        <f>IF(Accueil!H65="","",Accueil!H65)</f>
        <v/>
      </c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179"/>
    </row>
    <row r="71" spans="1:39" ht="15" customHeight="1" x14ac:dyDescent="0.25">
      <c r="A71" s="229" t="str">
        <f>IF(C71="","",LOOKUP(9^9,$A$8:A70)+1)</f>
        <v/>
      </c>
      <c r="B71" s="230"/>
      <c r="C71" s="168" t="str">
        <f>IF(Accueil!F66="","",Accueil!F66)</f>
        <v/>
      </c>
      <c r="D71" s="169"/>
      <c r="E71" s="169"/>
      <c r="F71" s="169"/>
      <c r="G71" s="169"/>
      <c r="H71" s="169"/>
      <c r="I71" s="169"/>
      <c r="J71" s="168" t="str">
        <f>IF(Accueil!G66="","",Accueil!G66)</f>
        <v/>
      </c>
      <c r="K71" s="169"/>
      <c r="L71" s="169"/>
      <c r="M71" s="169"/>
      <c r="N71" s="170" t="str">
        <f>IF(Accueil!H66="","",Accueil!H66)</f>
        <v/>
      </c>
      <c r="O71" s="5"/>
      <c r="P71" s="5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79"/>
    </row>
    <row r="72" spans="1:39" ht="15" customHeight="1" x14ac:dyDescent="0.25">
      <c r="A72" s="229" t="str">
        <f>IF(C72="","",LOOKUP(9^9,$A$8:A71)+1)</f>
        <v/>
      </c>
      <c r="B72" s="230"/>
      <c r="C72" s="165" t="str">
        <f>IF(Accueil!F67="","",Accueil!F67)</f>
        <v/>
      </c>
      <c r="D72" s="166"/>
      <c r="E72" s="166"/>
      <c r="F72" s="166"/>
      <c r="G72" s="166"/>
      <c r="H72" s="166"/>
      <c r="I72" s="166"/>
      <c r="J72" s="165" t="str">
        <f>IF(Accueil!G67="","",Accueil!G67)</f>
        <v/>
      </c>
      <c r="K72" s="166"/>
      <c r="L72" s="166"/>
      <c r="M72" s="166"/>
      <c r="N72" s="170" t="str">
        <f>IF(Accueil!H67="","",Accueil!H67)</f>
        <v/>
      </c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179"/>
    </row>
    <row r="73" spans="1:39" ht="15" customHeight="1" x14ac:dyDescent="0.25">
      <c r="A73" s="229" t="str">
        <f>IF(C73="","",LOOKUP(9^9,$A$8:A72)+1)</f>
        <v/>
      </c>
      <c r="B73" s="230"/>
      <c r="C73" s="168" t="str">
        <f>IF(Accueil!F68="","",Accueil!F68)</f>
        <v/>
      </c>
      <c r="D73" s="169"/>
      <c r="E73" s="169"/>
      <c r="F73" s="169"/>
      <c r="G73" s="169"/>
      <c r="H73" s="169"/>
      <c r="I73" s="169"/>
      <c r="J73" s="168" t="str">
        <f>IF(Accueil!G68="","",Accueil!G68)</f>
        <v/>
      </c>
      <c r="K73" s="169"/>
      <c r="L73" s="169"/>
      <c r="M73" s="169"/>
      <c r="N73" s="170" t="str">
        <f>IF(Accueil!H68="","",Accueil!H68)</f>
        <v/>
      </c>
      <c r="O73" s="5"/>
      <c r="P73" s="5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79"/>
    </row>
    <row r="74" spans="1:39" ht="15" customHeight="1" x14ac:dyDescent="0.25">
      <c r="A74" s="229" t="str">
        <f>IF(C74="","",LOOKUP(9^9,$A$8:A73)+1)</f>
        <v/>
      </c>
      <c r="B74" s="230"/>
      <c r="C74" s="165" t="str">
        <f>IF(Accueil!F69="","",Accueil!F69)</f>
        <v/>
      </c>
      <c r="D74" s="166"/>
      <c r="E74" s="166"/>
      <c r="F74" s="166"/>
      <c r="G74" s="166"/>
      <c r="H74" s="166"/>
      <c r="I74" s="166"/>
      <c r="J74" s="165" t="str">
        <f>IF(Accueil!G69="","",Accueil!G69)</f>
        <v/>
      </c>
      <c r="K74" s="166"/>
      <c r="L74" s="166"/>
      <c r="M74" s="166"/>
      <c r="N74" s="170" t="str">
        <f>IF(Accueil!H69="","",Accueil!H69)</f>
        <v/>
      </c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179"/>
    </row>
    <row r="75" spans="1:39" ht="15" customHeight="1" x14ac:dyDescent="0.25">
      <c r="A75" s="229" t="str">
        <f>IF(C75="","",LOOKUP(9^9,$A$8:A74)+1)</f>
        <v/>
      </c>
      <c r="B75" s="230"/>
      <c r="C75" s="168" t="str">
        <f>IF(Accueil!F70="","",Accueil!F70)</f>
        <v/>
      </c>
      <c r="D75" s="169"/>
      <c r="E75" s="169"/>
      <c r="F75" s="169"/>
      <c r="G75" s="169"/>
      <c r="H75" s="169"/>
      <c r="I75" s="169"/>
      <c r="J75" s="168" t="str">
        <f>IF(Accueil!G70="","",Accueil!G70)</f>
        <v/>
      </c>
      <c r="K75" s="169"/>
      <c r="L75" s="169"/>
      <c r="M75" s="169"/>
      <c r="N75" s="170" t="str">
        <f>IF(Accueil!H70="","",Accueil!H70)</f>
        <v/>
      </c>
      <c r="O75" s="5"/>
      <c r="P75" s="5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79"/>
    </row>
    <row r="76" spans="1:39" ht="15" customHeight="1" x14ac:dyDescent="0.25">
      <c r="A76" s="229" t="str">
        <f>IF(C76="","",LOOKUP(9^9,$A$8:A75)+1)</f>
        <v/>
      </c>
      <c r="B76" s="230"/>
      <c r="C76" s="165" t="str">
        <f>IF(Accueil!F71="","",Accueil!F71)</f>
        <v/>
      </c>
      <c r="D76" s="166"/>
      <c r="E76" s="166"/>
      <c r="F76" s="166"/>
      <c r="G76" s="166"/>
      <c r="H76" s="166"/>
      <c r="I76" s="166"/>
      <c r="J76" s="165" t="str">
        <f>IF(Accueil!G71="","",Accueil!G71)</f>
        <v/>
      </c>
      <c r="K76" s="166"/>
      <c r="L76" s="166"/>
      <c r="M76" s="166"/>
      <c r="N76" s="170" t="str">
        <f>IF(Accueil!H71="","",Accueil!H71)</f>
        <v/>
      </c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179"/>
    </row>
    <row r="77" spans="1:39" ht="15" customHeight="1" x14ac:dyDescent="0.25">
      <c r="A77" s="229" t="str">
        <f>IF(C77="","",LOOKUP(9^9,$A$8:A76)+1)</f>
        <v/>
      </c>
      <c r="B77" s="230"/>
      <c r="C77" s="168" t="str">
        <f>IF(Accueil!F72="","",Accueil!F72)</f>
        <v/>
      </c>
      <c r="D77" s="169"/>
      <c r="E77" s="169"/>
      <c r="F77" s="169"/>
      <c r="G77" s="169"/>
      <c r="H77" s="169"/>
      <c r="I77" s="169"/>
      <c r="J77" s="168" t="str">
        <f>IF(Accueil!G72="","",Accueil!G72)</f>
        <v/>
      </c>
      <c r="K77" s="169"/>
      <c r="L77" s="169"/>
      <c r="M77" s="169"/>
      <c r="N77" s="170" t="str">
        <f>IF(Accueil!H72="","",Accueil!H72)</f>
        <v/>
      </c>
      <c r="O77" s="5"/>
      <c r="P77" s="5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79"/>
    </row>
    <row r="78" spans="1:39" ht="15" customHeight="1" x14ac:dyDescent="0.25">
      <c r="A78" s="229" t="str">
        <f>IF(C78="","",LOOKUP(9^9,$A$8:A77)+1)</f>
        <v/>
      </c>
      <c r="B78" s="230"/>
      <c r="C78" s="165" t="str">
        <f>IF(Accueil!F73="","",Accueil!F73)</f>
        <v/>
      </c>
      <c r="D78" s="166"/>
      <c r="E78" s="166"/>
      <c r="F78" s="166"/>
      <c r="G78" s="166"/>
      <c r="H78" s="166"/>
      <c r="I78" s="166"/>
      <c r="J78" s="165" t="str">
        <f>IF(Accueil!G73="","",Accueil!G73)</f>
        <v/>
      </c>
      <c r="K78" s="166"/>
      <c r="L78" s="166"/>
      <c r="M78" s="166"/>
      <c r="N78" s="170" t="str">
        <f>IF(Accueil!H73="","",Accueil!H73)</f>
        <v/>
      </c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179"/>
    </row>
    <row r="79" spans="1:39" ht="15" customHeight="1" x14ac:dyDescent="0.25">
      <c r="A79" s="229" t="str">
        <f>IF(C79="","",LOOKUP(9^9,$A$8:A78)+1)</f>
        <v/>
      </c>
      <c r="B79" s="230"/>
      <c r="C79" s="168" t="str">
        <f>IF(Accueil!F74="","",Accueil!F74)</f>
        <v/>
      </c>
      <c r="D79" s="169"/>
      <c r="E79" s="169"/>
      <c r="F79" s="169"/>
      <c r="G79" s="169"/>
      <c r="H79" s="169"/>
      <c r="I79" s="169"/>
      <c r="J79" s="168" t="str">
        <f>IF(Accueil!G74="","",Accueil!G74)</f>
        <v/>
      </c>
      <c r="K79" s="169"/>
      <c r="L79" s="169"/>
      <c r="M79" s="169"/>
      <c r="N79" s="170" t="str">
        <f>IF(Accueil!H74="","",Accueil!H74)</f>
        <v/>
      </c>
      <c r="O79" s="5"/>
      <c r="P79" s="5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79"/>
    </row>
    <row r="80" spans="1:39" ht="15" customHeight="1" x14ac:dyDescent="0.25">
      <c r="A80" s="229" t="str">
        <f>IF(C80="","",LOOKUP(9^9,$A$8:A79)+1)</f>
        <v/>
      </c>
      <c r="B80" s="230"/>
      <c r="C80" s="165" t="str">
        <f>IF(Accueil!F75="","",Accueil!F75)</f>
        <v/>
      </c>
      <c r="D80" s="166"/>
      <c r="E80" s="166"/>
      <c r="F80" s="166"/>
      <c r="G80" s="166"/>
      <c r="H80" s="166"/>
      <c r="I80" s="166"/>
      <c r="J80" s="165" t="str">
        <f>IF(Accueil!G75="","",Accueil!G75)</f>
        <v/>
      </c>
      <c r="K80" s="166"/>
      <c r="L80" s="166"/>
      <c r="M80" s="166"/>
      <c r="N80" s="170" t="str">
        <f>IF(Accueil!H75="","",Accueil!H75)</f>
        <v/>
      </c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179"/>
    </row>
    <row r="81" spans="1:39" ht="15" customHeight="1" x14ac:dyDescent="0.25">
      <c r="A81" s="229" t="str">
        <f>IF(C81="","",LOOKUP(9^9,$A$8:A80)+1)</f>
        <v/>
      </c>
      <c r="B81" s="230"/>
      <c r="C81" s="168" t="str">
        <f>IF(Accueil!F76="","",Accueil!F76)</f>
        <v/>
      </c>
      <c r="D81" s="169"/>
      <c r="E81" s="169"/>
      <c r="F81" s="169"/>
      <c r="G81" s="169"/>
      <c r="H81" s="169"/>
      <c r="I81" s="169"/>
      <c r="J81" s="168" t="str">
        <f>IF(Accueil!G76="","",Accueil!G76)</f>
        <v/>
      </c>
      <c r="K81" s="169"/>
      <c r="L81" s="169"/>
      <c r="M81" s="169"/>
      <c r="N81" s="170" t="str">
        <f>IF(Accueil!H76="","",Accueil!H76)</f>
        <v/>
      </c>
      <c r="O81" s="5"/>
      <c r="P81" s="5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79"/>
    </row>
    <row r="82" spans="1:39" ht="15" customHeight="1" x14ac:dyDescent="0.25">
      <c r="A82" s="229" t="str">
        <f>IF(C82="","",LOOKUP(9^9,$A$8:A81)+1)</f>
        <v/>
      </c>
      <c r="B82" s="230"/>
      <c r="C82" s="165" t="str">
        <f>IF(Accueil!F77="","",Accueil!F77)</f>
        <v/>
      </c>
      <c r="D82" s="166"/>
      <c r="E82" s="166"/>
      <c r="F82" s="166"/>
      <c r="G82" s="166"/>
      <c r="H82" s="166"/>
      <c r="I82" s="166"/>
      <c r="J82" s="165" t="str">
        <f>IF(Accueil!G77="","",Accueil!G77)</f>
        <v/>
      </c>
      <c r="K82" s="166"/>
      <c r="L82" s="166"/>
      <c r="M82" s="166"/>
      <c r="N82" s="170" t="str">
        <f>IF(Accueil!H77="","",Accueil!H77)</f>
        <v/>
      </c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179"/>
    </row>
    <row r="83" spans="1:39" ht="15" customHeight="1" x14ac:dyDescent="0.25">
      <c r="A83" s="229" t="str">
        <f>IF(C83="","",LOOKUP(9^9,$A$8:A82)+1)</f>
        <v/>
      </c>
      <c r="B83" s="230"/>
      <c r="C83" s="168" t="str">
        <f>IF(Accueil!F78="","",Accueil!F78)</f>
        <v/>
      </c>
      <c r="D83" s="169"/>
      <c r="E83" s="169"/>
      <c r="F83" s="169"/>
      <c r="G83" s="169"/>
      <c r="H83" s="169"/>
      <c r="I83" s="169"/>
      <c r="J83" s="168" t="str">
        <f>IF(Accueil!G78="","",Accueil!G78)</f>
        <v/>
      </c>
      <c r="K83" s="169"/>
      <c r="L83" s="169"/>
      <c r="M83" s="169"/>
      <c r="N83" s="170" t="str">
        <f>IF(Accueil!H78="","",Accueil!H78)</f>
        <v/>
      </c>
      <c r="O83" s="5"/>
      <c r="P83" s="5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79"/>
    </row>
    <row r="84" spans="1:39" ht="15" customHeight="1" x14ac:dyDescent="0.25">
      <c r="A84" s="229" t="str">
        <f>IF(C84="","",LOOKUP(9^9,$A$8:A83)+1)</f>
        <v/>
      </c>
      <c r="B84" s="230"/>
      <c r="C84" s="165" t="str">
        <f>IF(Accueil!F79="","",Accueil!F79)</f>
        <v/>
      </c>
      <c r="D84" s="166"/>
      <c r="E84" s="166"/>
      <c r="F84" s="166"/>
      <c r="G84" s="166"/>
      <c r="H84" s="166"/>
      <c r="I84" s="166"/>
      <c r="J84" s="165" t="str">
        <f>IF(Accueil!G79="","",Accueil!G79)</f>
        <v/>
      </c>
      <c r="K84" s="166"/>
      <c r="L84" s="166"/>
      <c r="M84" s="166"/>
      <c r="N84" s="170" t="str">
        <f>IF(Accueil!H79="","",Accueil!H79)</f>
        <v/>
      </c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179"/>
    </row>
    <row r="85" spans="1:39" ht="15" customHeight="1" x14ac:dyDescent="0.25">
      <c r="A85" s="229" t="str">
        <f>IF(C85="","",LOOKUP(9^9,$A$8:A84)+1)</f>
        <v/>
      </c>
      <c r="B85" s="230"/>
      <c r="C85" s="168" t="str">
        <f>IF(Accueil!F80="","",Accueil!F80)</f>
        <v/>
      </c>
      <c r="D85" s="169"/>
      <c r="E85" s="169"/>
      <c r="F85" s="169"/>
      <c r="G85" s="169"/>
      <c r="H85" s="169"/>
      <c r="I85" s="169"/>
      <c r="J85" s="168" t="str">
        <f>IF(Accueil!G80="","",Accueil!G80)</f>
        <v/>
      </c>
      <c r="K85" s="169"/>
      <c r="L85" s="169"/>
      <c r="M85" s="169"/>
      <c r="N85" s="170" t="str">
        <f>IF(Accueil!H80="","",Accueil!H80)</f>
        <v/>
      </c>
      <c r="O85" s="5"/>
      <c r="P85" s="5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79"/>
    </row>
    <row r="86" spans="1:39" ht="15" customHeight="1" x14ac:dyDescent="0.25">
      <c r="A86" s="229" t="str">
        <f>IF(C86="","",LOOKUP(9^9,$A$8:A85)+1)</f>
        <v/>
      </c>
      <c r="B86" s="230"/>
      <c r="C86" s="165" t="str">
        <f>IF(Accueil!F81="","",Accueil!F81)</f>
        <v/>
      </c>
      <c r="D86" s="166"/>
      <c r="E86" s="166"/>
      <c r="F86" s="166"/>
      <c r="G86" s="166"/>
      <c r="H86" s="166"/>
      <c r="I86" s="166"/>
      <c r="J86" s="165" t="str">
        <f>IF(Accueil!G81="","",Accueil!G81)</f>
        <v/>
      </c>
      <c r="K86" s="166"/>
      <c r="L86" s="166"/>
      <c r="M86" s="166"/>
      <c r="N86" s="170" t="str">
        <f>IF(Accueil!H81="","",Accueil!H81)</f>
        <v/>
      </c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179"/>
    </row>
    <row r="87" spans="1:39" ht="15" customHeight="1" x14ac:dyDescent="0.25">
      <c r="A87" s="229" t="str">
        <f>IF(C87="","",LOOKUP(9^9,$A$8:A86)+1)</f>
        <v/>
      </c>
      <c r="B87" s="230"/>
      <c r="C87" s="168" t="str">
        <f>IF(Accueil!F82="","",Accueil!F82)</f>
        <v/>
      </c>
      <c r="D87" s="169"/>
      <c r="E87" s="169"/>
      <c r="F87" s="169"/>
      <c r="G87" s="169"/>
      <c r="H87" s="169"/>
      <c r="I87" s="169"/>
      <c r="J87" s="168" t="str">
        <f>IF(Accueil!G82="","",Accueil!G82)</f>
        <v/>
      </c>
      <c r="K87" s="169"/>
      <c r="L87" s="169"/>
      <c r="M87" s="169"/>
      <c r="N87" s="170" t="str">
        <f>IF(Accueil!H82="","",Accueil!H82)</f>
        <v/>
      </c>
      <c r="O87" s="5"/>
      <c r="P87" s="5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79"/>
    </row>
    <row r="88" spans="1:39" ht="15" customHeight="1" x14ac:dyDescent="0.25">
      <c r="A88" s="229" t="str">
        <f>IF(C88="","",LOOKUP(9^9,$A$8:A87)+1)</f>
        <v/>
      </c>
      <c r="B88" s="230"/>
      <c r="C88" s="171" t="str">
        <f>IF(Accueil!F83="","",Accueil!F83)</f>
        <v/>
      </c>
      <c r="D88" s="172"/>
      <c r="E88" s="172"/>
      <c r="F88" s="172"/>
      <c r="G88" s="172"/>
      <c r="H88" s="172"/>
      <c r="I88" s="172"/>
      <c r="J88" s="171" t="str">
        <f>IF(Accueil!G83="","",Accueil!G83)</f>
        <v/>
      </c>
      <c r="K88" s="172"/>
      <c r="L88" s="172"/>
      <c r="M88" s="172"/>
      <c r="N88" s="170" t="str">
        <f>IF(Accueil!H83="","",Accueil!H83)</f>
        <v/>
      </c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179"/>
    </row>
    <row r="89" spans="1:39" ht="15" customHeight="1" x14ac:dyDescent="0.25">
      <c r="A89" s="229" t="str">
        <f>IF(C89="","",LOOKUP(9^9,$A$8:A88)+1)</f>
        <v/>
      </c>
      <c r="B89" s="230"/>
      <c r="C89" s="168" t="str">
        <f>IF(Accueil!F84="","",Accueil!F84)</f>
        <v/>
      </c>
      <c r="D89" s="169"/>
      <c r="E89" s="169"/>
      <c r="F89" s="169"/>
      <c r="G89" s="169"/>
      <c r="H89" s="169"/>
      <c r="I89" s="169"/>
      <c r="J89" s="168" t="str">
        <f>IF(Accueil!G84="","",Accueil!G84)</f>
        <v/>
      </c>
      <c r="K89" s="169"/>
      <c r="L89" s="169"/>
      <c r="M89" s="169"/>
      <c r="N89" s="170" t="str">
        <f>IF(Accueil!H84="","",Accueil!H84)</f>
        <v/>
      </c>
      <c r="O89" s="5"/>
      <c r="P89" s="5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79"/>
    </row>
    <row r="90" spans="1:39" ht="15" customHeight="1" x14ac:dyDescent="0.25">
      <c r="A90" s="229" t="str">
        <f>IF(C90="","",LOOKUP(9^9,$A$8:A89)+1)</f>
        <v/>
      </c>
      <c r="B90" s="230"/>
      <c r="C90" s="165" t="str">
        <f>IF(Accueil!F85="","",Accueil!F85)</f>
        <v/>
      </c>
      <c r="D90" s="166"/>
      <c r="E90" s="166"/>
      <c r="F90" s="166"/>
      <c r="G90" s="166"/>
      <c r="H90" s="166"/>
      <c r="I90" s="166"/>
      <c r="J90" s="165" t="str">
        <f>IF(Accueil!G85="","",Accueil!G85)</f>
        <v/>
      </c>
      <c r="K90" s="166"/>
      <c r="L90" s="166"/>
      <c r="M90" s="166"/>
      <c r="N90" s="170" t="str">
        <f>IF(Accueil!H85="","",Accueil!H85)</f>
        <v/>
      </c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179"/>
    </row>
    <row r="91" spans="1:39" ht="15" customHeight="1" x14ac:dyDescent="0.25">
      <c r="A91" s="229" t="str">
        <f>IF(C91="","",LOOKUP(9^9,$A$8:A90)+1)</f>
        <v/>
      </c>
      <c r="B91" s="230"/>
      <c r="C91" s="168" t="str">
        <f>IF(Accueil!F86="","",Accueil!F86)</f>
        <v/>
      </c>
      <c r="D91" s="169"/>
      <c r="E91" s="169"/>
      <c r="F91" s="169"/>
      <c r="G91" s="169"/>
      <c r="H91" s="169"/>
      <c r="I91" s="169"/>
      <c r="J91" s="168" t="str">
        <f>IF(Accueil!G86="","",Accueil!G86)</f>
        <v/>
      </c>
      <c r="K91" s="169"/>
      <c r="L91" s="169"/>
      <c r="M91" s="169"/>
      <c r="N91" s="170" t="str">
        <f>IF(Accueil!H86="","",Accueil!H86)</f>
        <v/>
      </c>
      <c r="O91" s="5"/>
      <c r="P91" s="5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79"/>
    </row>
    <row r="92" spans="1:39" ht="15" customHeight="1" x14ac:dyDescent="0.25">
      <c r="A92" s="229" t="str">
        <f>IF(C92="","",LOOKUP(9^9,$A$8:A91)+1)</f>
        <v/>
      </c>
      <c r="B92" s="230"/>
      <c r="C92" s="165" t="str">
        <f>IF(Accueil!F87="","",Accueil!F87)</f>
        <v/>
      </c>
      <c r="D92" s="166"/>
      <c r="E92" s="166"/>
      <c r="F92" s="166"/>
      <c r="G92" s="166"/>
      <c r="H92" s="166"/>
      <c r="I92" s="166"/>
      <c r="J92" s="165" t="str">
        <f>IF(Accueil!G87="","",Accueil!G87)</f>
        <v/>
      </c>
      <c r="K92" s="166"/>
      <c r="L92" s="166"/>
      <c r="M92" s="166"/>
      <c r="N92" s="170" t="str">
        <f>IF(Accueil!H87="","",Accueil!H87)</f>
        <v/>
      </c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179"/>
    </row>
    <row r="93" spans="1:39" ht="15" customHeight="1" x14ac:dyDescent="0.25">
      <c r="A93" s="229" t="str">
        <f>IF(C93="","",LOOKUP(9^9,$A$8:A92)+1)</f>
        <v/>
      </c>
      <c r="B93" s="230"/>
      <c r="C93" s="168" t="str">
        <f>IF(Accueil!F88="","",Accueil!F88)</f>
        <v/>
      </c>
      <c r="D93" s="169"/>
      <c r="E93" s="169"/>
      <c r="F93" s="169"/>
      <c r="G93" s="169"/>
      <c r="H93" s="169"/>
      <c r="I93" s="169"/>
      <c r="J93" s="168" t="str">
        <f>IF(Accueil!G88="","",Accueil!G88)</f>
        <v/>
      </c>
      <c r="K93" s="169"/>
      <c r="L93" s="169"/>
      <c r="M93" s="169"/>
      <c r="N93" s="170" t="str">
        <f>IF(Accueil!H88="","",Accueil!H88)</f>
        <v/>
      </c>
      <c r="O93" s="5"/>
      <c r="P93" s="5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79"/>
    </row>
    <row r="94" spans="1:39" ht="15" customHeight="1" x14ac:dyDescent="0.25">
      <c r="A94" s="229" t="str">
        <f>IF(C94="","",LOOKUP(9^9,$A$8:A93)+1)</f>
        <v/>
      </c>
      <c r="B94" s="230"/>
      <c r="C94" s="165" t="str">
        <f>IF(Accueil!F89="","",Accueil!F89)</f>
        <v/>
      </c>
      <c r="D94" s="166"/>
      <c r="E94" s="166"/>
      <c r="F94" s="166"/>
      <c r="G94" s="166"/>
      <c r="H94" s="166"/>
      <c r="I94" s="166"/>
      <c r="J94" s="165" t="str">
        <f>IF(Accueil!G89="","",Accueil!G89)</f>
        <v/>
      </c>
      <c r="K94" s="166"/>
      <c r="L94" s="166"/>
      <c r="M94" s="166"/>
      <c r="N94" s="170" t="str">
        <f>IF(Accueil!H89="","",Accueil!H89)</f>
        <v/>
      </c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179"/>
    </row>
    <row r="95" spans="1:39" ht="15" customHeight="1" x14ac:dyDescent="0.25">
      <c r="A95" s="229" t="str">
        <f>IF(C95="","",LOOKUP(9^9,$A$8:A94)+1)</f>
        <v/>
      </c>
      <c r="B95" s="230"/>
      <c r="C95" s="168" t="str">
        <f>IF(Accueil!F90="","",Accueil!F90)</f>
        <v/>
      </c>
      <c r="D95" s="169"/>
      <c r="E95" s="169"/>
      <c r="F95" s="169"/>
      <c r="G95" s="169"/>
      <c r="H95" s="169"/>
      <c r="I95" s="169"/>
      <c r="J95" s="168" t="str">
        <f>IF(Accueil!G90="","",Accueil!G90)</f>
        <v/>
      </c>
      <c r="K95" s="169"/>
      <c r="L95" s="169"/>
      <c r="M95" s="169"/>
      <c r="N95" s="170" t="str">
        <f>IF(Accueil!H90="","",Accueil!H90)</f>
        <v/>
      </c>
      <c r="O95" s="5"/>
      <c r="P95" s="5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79"/>
    </row>
    <row r="96" spans="1:39" ht="15" customHeight="1" x14ac:dyDescent="0.25">
      <c r="A96" s="229" t="str">
        <f>IF(C96="","",LOOKUP(9^9,$A$8:A95)+1)</f>
        <v/>
      </c>
      <c r="B96" s="230"/>
      <c r="C96" s="165" t="str">
        <f>IF(Accueil!F91="","",Accueil!F91)</f>
        <v/>
      </c>
      <c r="D96" s="166"/>
      <c r="E96" s="166"/>
      <c r="F96" s="166"/>
      <c r="G96" s="166"/>
      <c r="H96" s="166"/>
      <c r="I96" s="166"/>
      <c r="J96" s="165" t="str">
        <f>IF(Accueil!G91="","",Accueil!G91)</f>
        <v/>
      </c>
      <c r="K96" s="166"/>
      <c r="L96" s="166"/>
      <c r="M96" s="166"/>
      <c r="N96" s="170" t="str">
        <f>IF(Accueil!H91="","",Accueil!H91)</f>
        <v/>
      </c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179"/>
    </row>
    <row r="97" spans="1:39" ht="15" customHeight="1" x14ac:dyDescent="0.25">
      <c r="A97" s="233" t="str">
        <f>IF(C97="","",LOOKUP(9^9,$A$8:A96)+1)</f>
        <v/>
      </c>
      <c r="B97" s="234"/>
      <c r="C97" s="175" t="str">
        <f>IF(Accueil!F92="","",Accueil!F92)</f>
        <v/>
      </c>
      <c r="D97" s="176"/>
      <c r="E97" s="176"/>
      <c r="F97" s="176"/>
      <c r="G97" s="176"/>
      <c r="H97" s="176"/>
      <c r="I97" s="176"/>
      <c r="J97" s="175" t="str">
        <f>IF(Accueil!G92="","",Accueil!G92)</f>
        <v/>
      </c>
      <c r="K97" s="176"/>
      <c r="L97" s="176"/>
      <c r="M97" s="176"/>
      <c r="N97" s="177" t="str">
        <f>IF(Accueil!H92="","",Accueil!H92)</f>
        <v/>
      </c>
      <c r="O97" s="5"/>
      <c r="P97" s="5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79"/>
    </row>
  </sheetData>
  <sheetProtection sheet="1" objects="1" scenarios="1" selectLockedCells="1"/>
  <mergeCells count="93"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T14:AW15"/>
    <mergeCell ref="AP8:AW8"/>
    <mergeCell ref="A43:B43"/>
    <mergeCell ref="A44:B44"/>
    <mergeCell ref="A45:B45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46:B46"/>
    <mergeCell ref="A47:B47"/>
    <mergeCell ref="A37:B37"/>
    <mergeCell ref="A38:B38"/>
    <mergeCell ref="A39:B39"/>
    <mergeCell ref="A40:B40"/>
    <mergeCell ref="A41:B41"/>
    <mergeCell ref="A42:B42"/>
    <mergeCell ref="A30:B30"/>
    <mergeCell ref="A19:B19"/>
    <mergeCell ref="A20:B20"/>
    <mergeCell ref="A21:B21"/>
    <mergeCell ref="A22:B22"/>
    <mergeCell ref="A23:B23"/>
    <mergeCell ref="A24:B24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conditionalFormatting sqref="Q5:Z5">
    <cfRule type="containsText" dxfId="7" priority="7" operator="containsText" text="L">
      <formula>NOT(ISERROR(SEARCH("L",Q5)))</formula>
    </cfRule>
  </conditionalFormatting>
  <conditionalFormatting sqref="AA5:AC5">
    <cfRule type="containsText" dxfId="6" priority="6" operator="containsText" text="L">
      <formula>NOT(ISERROR(SEARCH("L",AA5)))</formula>
    </cfRule>
  </conditionalFormatting>
  <conditionalFormatting sqref="AD5:AE5">
    <cfRule type="containsText" dxfId="5" priority="5" operator="containsText" text="L">
      <formula>NOT(ISERROR(SEARCH("L",AD5)))</formula>
    </cfRule>
  </conditionalFormatting>
  <conditionalFormatting sqref="AF5:AK5">
    <cfRule type="containsText" dxfId="4" priority="4" operator="containsText" text="L">
      <formula>NOT(ISERROR(SEARCH("L",AF5)))</formula>
    </cfRule>
  </conditionalFormatting>
  <conditionalFormatting sqref="AL5:AM5">
    <cfRule type="containsText" dxfId="3" priority="3" operator="containsText" text="L">
      <formula>NOT(ISERROR(SEARCH("L",AL5)))</formula>
    </cfRule>
  </conditionalFormatting>
  <conditionalFormatting sqref="A8:B8">
    <cfRule type="cellIs" dxfId="2" priority="1" operator="equal">
      <formula>0</formula>
    </cfRule>
  </conditionalFormatting>
  <pageMargins left="0.25" right="0.25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R37"/>
  <sheetViews>
    <sheetView showGridLines="0" showRowColHeaders="0" workbookViewId="0">
      <selection activeCell="D6" sqref="D6:D8"/>
    </sheetView>
  </sheetViews>
  <sheetFormatPr baseColWidth="10" defaultRowHeight="15" x14ac:dyDescent="0.25"/>
  <cols>
    <col min="2" max="2" width="4.7109375" customWidth="1"/>
    <col min="3" max="3" width="22.85546875" customWidth="1"/>
    <col min="4" max="4" width="7.5703125" customWidth="1"/>
    <col min="5" max="5" width="0.7109375" customWidth="1"/>
    <col min="6" max="6" width="4.42578125" customWidth="1"/>
    <col min="7" max="7" width="8.28515625" customWidth="1"/>
    <col min="11" max="11" width="11.42578125" customWidth="1"/>
    <col min="12" max="12" width="17.42578125" customWidth="1"/>
  </cols>
  <sheetData>
    <row r="1" spans="1:18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.75" thickBot="1" x14ac:dyDescent="0.3">
      <c r="A2" s="47"/>
      <c r="B2" s="47"/>
      <c r="C2" s="48"/>
      <c r="D2" s="47"/>
      <c r="E2" s="47"/>
      <c r="F2" s="47"/>
      <c r="G2" s="47"/>
      <c r="H2" s="47"/>
      <c r="I2" s="48"/>
      <c r="J2" s="47"/>
      <c r="K2" s="47"/>
      <c r="L2" s="48"/>
      <c r="M2" s="47"/>
      <c r="N2" s="47"/>
      <c r="O2" s="47"/>
      <c r="P2" s="47"/>
      <c r="Q2" s="47"/>
      <c r="R2" s="47"/>
    </row>
    <row r="3" spans="1:18" ht="25.5" customHeight="1" thickBot="1" x14ac:dyDescent="0.3">
      <c r="A3" s="47"/>
      <c r="B3" s="48"/>
      <c r="C3" s="49"/>
      <c r="D3" s="235" t="s">
        <v>30</v>
      </c>
      <c r="E3" s="236"/>
      <c r="F3" s="236"/>
      <c r="G3" s="236"/>
      <c r="H3" s="236"/>
      <c r="I3" s="236"/>
      <c r="J3" s="237"/>
      <c r="K3" s="47"/>
      <c r="L3" s="47"/>
      <c r="M3" s="47"/>
      <c r="N3" s="47"/>
      <c r="O3" s="47"/>
      <c r="P3" s="47"/>
      <c r="Q3" s="47"/>
      <c r="R3" s="47"/>
    </row>
    <row r="4" spans="1:18" ht="15.75" thickBot="1" x14ac:dyDescent="0.3">
      <c r="A4" s="47"/>
      <c r="B4" s="47"/>
      <c r="C4" s="47"/>
      <c r="D4" s="47"/>
      <c r="E4" s="50"/>
      <c r="F4" s="50"/>
      <c r="G4" s="47"/>
      <c r="H4" s="47"/>
      <c r="I4" s="47"/>
      <c r="J4" s="47"/>
      <c r="K4" s="48"/>
      <c r="L4" s="48"/>
      <c r="M4" s="47"/>
      <c r="N4" s="47"/>
      <c r="O4" s="47"/>
      <c r="P4" s="47"/>
      <c r="Q4" s="47"/>
      <c r="R4" s="47"/>
    </row>
    <row r="5" spans="1:18" ht="19.5" thickBot="1" x14ac:dyDescent="0.3">
      <c r="A5" s="47"/>
      <c r="B5" s="47"/>
      <c r="C5" s="51"/>
      <c r="D5" s="59"/>
      <c r="E5" s="61"/>
      <c r="F5" s="26" t="s">
        <v>24</v>
      </c>
      <c r="G5" s="27"/>
      <c r="H5" s="28"/>
      <c r="I5" s="29">
        <f>D6*D7</f>
        <v>0</v>
      </c>
      <c r="J5" s="30"/>
      <c r="K5" s="52"/>
      <c r="L5" s="53"/>
      <c r="M5" s="47"/>
      <c r="N5" s="47"/>
      <c r="O5" s="47"/>
      <c r="P5" s="47"/>
      <c r="Q5" s="47"/>
      <c r="R5" s="47"/>
    </row>
    <row r="6" spans="1:18" ht="19.5" thickBot="1" x14ac:dyDescent="0.3">
      <c r="A6" s="47"/>
      <c r="B6" s="47"/>
      <c r="C6" s="64" t="s">
        <v>19</v>
      </c>
      <c r="D6" s="140"/>
      <c r="E6" s="62"/>
      <c r="F6" s="26" t="s">
        <v>25</v>
      </c>
      <c r="G6" s="33"/>
      <c r="H6" s="34"/>
      <c r="I6" s="29">
        <f>I5-D8</f>
        <v>0</v>
      </c>
      <c r="J6" s="35"/>
      <c r="K6" s="54"/>
      <c r="L6" s="53"/>
      <c r="M6" s="47"/>
      <c r="N6" s="47"/>
      <c r="O6" s="47"/>
      <c r="P6" s="47"/>
      <c r="Q6" s="47"/>
      <c r="R6" s="47"/>
    </row>
    <row r="7" spans="1:18" ht="24" customHeight="1" thickBot="1" x14ac:dyDescent="0.3">
      <c r="A7" s="47"/>
      <c r="B7" s="47"/>
      <c r="C7" s="64" t="s">
        <v>28</v>
      </c>
      <c r="D7" s="140"/>
      <c r="E7" s="62"/>
      <c r="F7" s="37" t="s">
        <v>29</v>
      </c>
      <c r="G7" s="38"/>
      <c r="H7" s="38"/>
      <c r="I7" s="38"/>
      <c r="J7" s="71" t="str">
        <f>IFERROR((ROUND(IFERROR(I6*100/I5,""),2)),"")</f>
        <v/>
      </c>
      <c r="K7" s="21" t="s">
        <v>27</v>
      </c>
      <c r="L7" s="55"/>
      <c r="M7" s="47"/>
      <c r="N7" s="47"/>
      <c r="O7" s="47"/>
      <c r="P7" s="47"/>
      <c r="Q7" s="47"/>
      <c r="R7" s="47"/>
    </row>
    <row r="8" spans="1:18" ht="19.5" thickBot="1" x14ac:dyDescent="0.3">
      <c r="A8" s="47"/>
      <c r="B8" s="47"/>
      <c r="C8" s="64" t="str">
        <f>IF(D8&lt;1,"PAS D'ABSENCES","NOMBRE D’ABSENCES")</f>
        <v>PAS D'ABSENCES</v>
      </c>
      <c r="D8" s="141"/>
      <c r="E8" s="62"/>
      <c r="F8" s="40" t="s">
        <v>21</v>
      </c>
      <c r="G8" s="41"/>
      <c r="H8" s="56"/>
      <c r="I8" s="56"/>
      <c r="J8" s="56"/>
      <c r="K8" s="56"/>
      <c r="L8" s="57"/>
      <c r="M8" s="47"/>
      <c r="N8" s="47"/>
      <c r="O8" s="47"/>
      <c r="P8" s="47"/>
      <c r="Q8" s="47"/>
      <c r="R8" s="47"/>
    </row>
    <row r="9" spans="1:18" ht="19.5" thickBot="1" x14ac:dyDescent="0.3">
      <c r="A9" s="47"/>
      <c r="B9" s="47"/>
      <c r="C9" s="53"/>
      <c r="D9" s="53"/>
      <c r="E9" s="63"/>
      <c r="F9" s="43" t="s">
        <v>22</v>
      </c>
      <c r="G9" s="72" t="str">
        <f>IFERROR((ROUND(IFERROR(100-J7,""),2)),"")</f>
        <v/>
      </c>
      <c r="H9" s="44" t="s">
        <v>26</v>
      </c>
      <c r="I9" s="45"/>
      <c r="J9" s="45"/>
      <c r="K9" s="45"/>
      <c r="L9" s="46"/>
      <c r="M9" s="47"/>
      <c r="N9" s="47"/>
      <c r="O9" s="47"/>
      <c r="P9" s="47"/>
      <c r="Q9" s="47"/>
      <c r="R9" s="47"/>
    </row>
    <row r="10" spans="1:18" ht="6" customHeight="1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8"/>
      <c r="O11" s="47"/>
      <c r="P11" s="47"/>
      <c r="Q11" s="47"/>
      <c r="R11" s="47"/>
    </row>
    <row r="12" spans="1:18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18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18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18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8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18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18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18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8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1:18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</row>
  </sheetData>
  <sheetProtection password="EAEE" sheet="1" objects="1" scenarios="1" selectLockedCells="1"/>
  <mergeCells count="1">
    <mergeCell ref="D3:J3"/>
  </mergeCells>
  <dataValidations count="8">
    <dataValidation allowBlank="1" showInputMessage="1" showErrorMessage="1" promptTitle="POURCENTAGE DES PRESENCES =" prompt="PRESENCE EFFECTIVE X 100 / PRESENCE POSSIBLE" sqref="J7"/>
    <dataValidation allowBlank="1" showInputMessage="1" showErrorMessage="1" promptTitle="PRESENCE EFFECTIVE =" prompt="PRESENCE POSSIBLE  -  NOMBRE D'ABSENCES" sqref="I6"/>
    <dataValidation allowBlank="1" showInputMessage="1" showErrorMessage="1" promptTitle="PRESENCE POSSIBLE=" prompt="EFFECTIF DE LA CLASSE X  NOMBRE DE DEMI-JOURNÉES" sqref="I5"/>
    <dataValidation type="whole" allowBlank="1" showInputMessage="1" showErrorMessage="1" prompt="METTRE LE NOMBRE D'ABSENCES  ICI !!!" sqref="D8">
      <formula1>0</formula1>
      <formula2>500</formula2>
    </dataValidation>
    <dataValidation type="whole" allowBlank="1" showInputMessage="1" showErrorMessage="1" prompt="METTRE L'EFFECTIF DE LA CLASSE  ICI !!!" sqref="D6">
      <formula1>0</formula1>
      <formula2>500</formula2>
    </dataValidation>
    <dataValidation type="whole" allowBlank="1" showInputMessage="1" showErrorMessage="1" prompt="METTRE LE NOMBRE DE DEMI-JOURNÉES  ICI !!!" sqref="D7">
      <formula1>0</formula1>
      <formula2>500</formula2>
    </dataValidation>
    <dataValidation allowBlank="1" showInputMessage="1" showErrorMessage="1" promptTitle="ATTENTION !!! RISQUE DE DEREGLER" prompt="NE CHANGER RIEN ICI !!!" sqref="C6:C7"/>
    <dataValidation allowBlank="1" showInputMessage="1" showErrorMessage="1" prompt="NE RIEN CHANGER ICI !!!_x000a_S'IL N'Y A PAS D'ABSENT METTEZ ZERO (0) DANS LA CASE QUI SUIT" sqref="C8"/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RowColHeaders="0" zoomScale="90" zoomScaleNormal="90" workbookViewId="0">
      <selection activeCell="C11" sqref="C11"/>
    </sheetView>
  </sheetViews>
  <sheetFormatPr baseColWidth="10" defaultRowHeight="15" x14ac:dyDescent="0.25"/>
  <cols>
    <col min="1" max="1" width="11.42578125" style="147" customWidth="1"/>
    <col min="2" max="2" width="3.7109375" style="147" customWidth="1"/>
    <col min="3" max="4" width="11.42578125" style="147" customWidth="1"/>
    <col min="5" max="15" width="11.42578125" style="147"/>
    <col min="16" max="16" width="3.7109375" style="147" customWidth="1"/>
    <col min="17" max="16384" width="11.42578125" style="147"/>
  </cols>
  <sheetData>
    <row r="1" spans="2:16" ht="9" customHeight="1" x14ac:dyDescent="0.25"/>
    <row r="2" spans="2:16" ht="19.5" customHeight="1" x14ac:dyDescent="0.25"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2:16" ht="15.75" thickBot="1" x14ac:dyDescent="0.3">
      <c r="B3" s="198"/>
      <c r="P3" s="198"/>
    </row>
    <row r="4" spans="2:16" ht="15.75" thickBot="1" x14ac:dyDescent="0.3">
      <c r="B4" s="198"/>
      <c r="I4" s="199" t="s">
        <v>49</v>
      </c>
      <c r="P4" s="198"/>
    </row>
    <row r="5" spans="2:16" x14ac:dyDescent="0.25">
      <c r="B5" s="198"/>
      <c r="P5" s="198"/>
    </row>
    <row r="6" spans="2:16" x14ac:dyDescent="0.25">
      <c r="B6" s="198"/>
      <c r="P6" s="198"/>
    </row>
    <row r="7" spans="2:16" x14ac:dyDescent="0.25">
      <c r="B7" s="198"/>
      <c r="P7" s="198"/>
    </row>
    <row r="8" spans="2:16" x14ac:dyDescent="0.25">
      <c r="B8" s="198"/>
      <c r="P8" s="198"/>
    </row>
    <row r="9" spans="2:16" x14ac:dyDescent="0.25">
      <c r="B9" s="198"/>
      <c r="P9" s="198"/>
    </row>
    <row r="10" spans="2:16" x14ac:dyDescent="0.25">
      <c r="B10" s="198"/>
      <c r="P10" s="198"/>
    </row>
    <row r="11" spans="2:16" x14ac:dyDescent="0.25">
      <c r="B11" s="198"/>
      <c r="P11" s="198"/>
    </row>
    <row r="12" spans="2:16" x14ac:dyDescent="0.25">
      <c r="B12" s="198"/>
      <c r="P12" s="198"/>
    </row>
    <row r="13" spans="2:16" x14ac:dyDescent="0.25">
      <c r="B13" s="198"/>
      <c r="P13" s="198"/>
    </row>
    <row r="14" spans="2:16" x14ac:dyDescent="0.25">
      <c r="B14" s="198"/>
      <c r="P14" s="198"/>
    </row>
    <row r="15" spans="2:16" x14ac:dyDescent="0.25">
      <c r="B15" s="198"/>
      <c r="P15" s="198"/>
    </row>
    <row r="16" spans="2:16" x14ac:dyDescent="0.25">
      <c r="B16" s="198"/>
      <c r="P16" s="198"/>
    </row>
    <row r="17" spans="2:16" x14ac:dyDescent="0.25">
      <c r="B17" s="198"/>
      <c r="P17" s="198"/>
    </row>
    <row r="18" spans="2:16" x14ac:dyDescent="0.25">
      <c r="B18" s="198"/>
      <c r="P18" s="198"/>
    </row>
    <row r="19" spans="2:16" x14ac:dyDescent="0.25">
      <c r="B19" s="198"/>
      <c r="P19" s="198"/>
    </row>
    <row r="20" spans="2:16" x14ac:dyDescent="0.25">
      <c r="B20" s="198"/>
      <c r="P20" s="198"/>
    </row>
    <row r="21" spans="2:16" x14ac:dyDescent="0.25">
      <c r="B21" s="198"/>
      <c r="P21" s="198"/>
    </row>
    <row r="22" spans="2:16" x14ac:dyDescent="0.25">
      <c r="B22" s="198"/>
      <c r="P22" s="198"/>
    </row>
    <row r="23" spans="2:16" x14ac:dyDescent="0.25">
      <c r="B23" s="198"/>
      <c r="P23" s="198"/>
    </row>
    <row r="24" spans="2:16" x14ac:dyDescent="0.25">
      <c r="B24" s="198"/>
      <c r="P24" s="198"/>
    </row>
    <row r="25" spans="2:16" x14ac:dyDescent="0.25">
      <c r="B25" s="198"/>
      <c r="P25" s="198"/>
    </row>
    <row r="26" spans="2:16" x14ac:dyDescent="0.25">
      <c r="B26" s="198"/>
      <c r="P26" s="198"/>
    </row>
    <row r="27" spans="2:16" x14ac:dyDescent="0.25">
      <c r="B27" s="198"/>
      <c r="P27" s="198"/>
    </row>
    <row r="28" spans="2:16" x14ac:dyDescent="0.25">
      <c r="B28" s="198"/>
      <c r="P28" s="198"/>
    </row>
    <row r="29" spans="2:16" x14ac:dyDescent="0.25">
      <c r="B29" s="198"/>
      <c r="P29" s="198"/>
    </row>
    <row r="30" spans="2:16" x14ac:dyDescent="0.25"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</row>
  </sheetData>
  <sheetProtection password="EAEE" sheet="1" objects="1" scenarios="1" selectLockedCells="1"/>
  <printOptions horizontalCentered="1"/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10</vt:i4>
      </vt:variant>
    </vt:vector>
  </HeadingPairs>
  <TitlesOfParts>
    <vt:vector size="22" baseType="lpstr">
      <vt:lpstr>Accueil</vt:lpstr>
      <vt:lpstr>Octobre</vt:lpstr>
      <vt:lpstr>Novembre</vt:lpstr>
      <vt:lpstr>Décembre</vt:lpstr>
      <vt:lpstr>Janvier</vt:lpstr>
      <vt:lpstr>Février</vt:lpstr>
      <vt:lpstr>Mars</vt:lpstr>
      <vt:lpstr>Avril</vt:lpstr>
      <vt:lpstr>Mai</vt:lpstr>
      <vt:lpstr>Juin</vt:lpstr>
      <vt:lpstr>CALCUL DU TAUX DE FRÉQUENTATION</vt:lpstr>
      <vt:lpstr>Aide</vt:lpstr>
      <vt:lpstr>Aide!Zone_d_impression</vt:lpstr>
      <vt:lpstr>Avril!Zone_d_impression</vt:lpstr>
      <vt:lpstr>Décembre!Zone_d_impression</vt:lpstr>
      <vt:lpstr>Février!Zone_d_impression</vt:lpstr>
      <vt:lpstr>Janvier!Zone_d_impression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Ndiaye</dc:creator>
  <cp:lastModifiedBy>Zeus</cp:lastModifiedBy>
  <cp:lastPrinted>2018-03-06T08:14:48Z</cp:lastPrinted>
  <dcterms:created xsi:type="dcterms:W3CDTF">2015-10-21T16:39:24Z</dcterms:created>
  <dcterms:modified xsi:type="dcterms:W3CDTF">2018-03-21T20:56:12Z</dcterms:modified>
</cp:coreProperties>
</file>